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BAJOS EXTRAS\SAMUEL PINEDA I.E N 14741 SEÑOR DE LOS MILAGROS DE PAITA\MODIFICACIONES ULTIMAS 13052021\2.3 INST ELECTRICAS, COMUNIC, GAS\6. ANEXOS\"/>
    </mc:Choice>
  </mc:AlternateContent>
  <bookViews>
    <workbookView xWindow="0" yWindow="0" windowWidth="23040" windowHeight="9192"/>
  </bookViews>
  <sheets>
    <sheet name="CALCULO DE RESISTENCIA PAT THOR" sheetId="1" r:id="rId1"/>
  </sheets>
  <definedNames>
    <definedName name="_xlnm.Print_Area" localSheetId="0">'CALCULO DE RESISTENCIA PAT THOR'!$B$1:$I$86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8" i="1" l="1"/>
  <c r="H20" i="1"/>
  <c r="H29" i="1" s="1"/>
  <c r="H61" i="1"/>
  <c r="H70" i="1" s="1"/>
  <c r="F84" i="1" l="1"/>
  <c r="H43" i="1"/>
  <c r="H47" i="1" s="1"/>
  <c r="H79" i="1" s="1"/>
  <c r="F86" i="1" s="1"/>
</calcChain>
</file>

<file path=xl/sharedStrings.xml><?xml version="1.0" encoding="utf-8"?>
<sst xmlns="http://schemas.openxmlformats.org/spreadsheetml/2006/main" count="48" uniqueCount="46">
  <si>
    <t>≤</t>
  </si>
  <si>
    <t xml:space="preserve">CONDICION </t>
  </si>
  <si>
    <t>2. VALOR RECOMENDADO</t>
  </si>
  <si>
    <t>1. EL VALOR Rvm OBTENIDO ES MENOR A LOS VALORES RECOMENDADOS POR EL CNE (UTILIZACION): 060-712</t>
  </si>
  <si>
    <t xml:space="preserve">CONCLUCIONES Y RECOMENDACIONES </t>
  </si>
  <si>
    <r>
      <t>Rm: Resistencia total de la malla (</t>
    </r>
    <r>
      <rPr>
        <b/>
        <sz val="11"/>
        <color indexed="8"/>
        <rFont val="Calibri"/>
        <family val="2"/>
      </rPr>
      <t>Ω</t>
    </r>
    <r>
      <rPr>
        <b/>
        <sz val="12.65"/>
        <color indexed="8"/>
        <rFont val="Arial"/>
        <family val="2"/>
      </rPr>
      <t>)</t>
    </r>
  </si>
  <si>
    <t xml:space="preserve">6.CALCULO DE LA RESISTENCIA TOTAL DE LA MALLA </t>
  </si>
  <si>
    <r>
      <t>Rtt: Resistencia a tierra real de enlace (</t>
    </r>
    <r>
      <rPr>
        <b/>
        <sz val="11"/>
        <color indexed="8"/>
        <rFont val="Calibri"/>
        <family val="2"/>
      </rPr>
      <t>Ω</t>
    </r>
    <r>
      <rPr>
        <b/>
        <sz val="12.65"/>
        <color indexed="8"/>
        <rFont val="Arial"/>
        <family val="2"/>
      </rPr>
      <t>)</t>
    </r>
  </si>
  <si>
    <t>nt: Coeficiente de apantallamiento del cable de enlace (Tablas)</t>
  </si>
  <si>
    <t xml:space="preserve">5.CALCULO DE LA RESISTENCIA REAL DEL CABLE DE ENLACE </t>
  </si>
  <si>
    <r>
      <t>Rt: Resistencia a tierra del cable de enlace (</t>
    </r>
    <r>
      <rPr>
        <b/>
        <sz val="11"/>
        <color indexed="8"/>
        <rFont val="Calibri"/>
        <family val="2"/>
      </rPr>
      <t>Ω</t>
    </r>
    <r>
      <rPr>
        <b/>
        <sz val="12.65"/>
        <color indexed="8"/>
        <rFont val="Arial"/>
        <family val="2"/>
      </rPr>
      <t>)</t>
    </r>
  </si>
  <si>
    <t>hc: profundidad de cable en el terreno (m)</t>
  </si>
  <si>
    <t>dc: Diámetro del cable desnudo (m) (Cu=35 mm2)</t>
  </si>
  <si>
    <t>Lc: longitud del cable de enlace  (m)</t>
  </si>
  <si>
    <t>ρ: Resistividad medida (Ω-m)</t>
  </si>
  <si>
    <t>Donde:</t>
  </si>
  <si>
    <t>Para cable enterrado: hc= 0,50 a 1,00 m</t>
  </si>
  <si>
    <t>4.CALCULO DE LA RESISTENCIA DEL CABLE DE ENLACE CON TRATAMIENTO</t>
  </si>
  <si>
    <r>
      <t>Rp: Resistencia a tierra del grupo de electrodos (</t>
    </r>
    <r>
      <rPr>
        <b/>
        <sz val="11"/>
        <color indexed="8"/>
        <rFont val="Calibri"/>
        <family val="2"/>
      </rPr>
      <t>Ω</t>
    </r>
    <r>
      <rPr>
        <b/>
        <sz val="12.65"/>
        <color indexed="8"/>
        <rFont val="Arial"/>
        <family val="2"/>
      </rPr>
      <t>)</t>
    </r>
  </si>
  <si>
    <r>
      <rPr>
        <sz val="11"/>
        <color indexed="8"/>
        <rFont val="Calibri"/>
        <family val="2"/>
      </rPr>
      <t>ƞ</t>
    </r>
    <r>
      <rPr>
        <sz val="11"/>
        <color indexed="8"/>
        <rFont val="Arial"/>
        <family val="2"/>
      </rPr>
      <t>r: Coeficiente de apantallamiento de los electrodos (Tablas)</t>
    </r>
  </si>
  <si>
    <t>n: N° de electrodos considerados</t>
  </si>
  <si>
    <r>
      <t>Rvm: Resistencia a tierra del electrodo vertical mejorado (</t>
    </r>
    <r>
      <rPr>
        <sz val="11"/>
        <color theme="1"/>
        <rFont val="Calibri"/>
        <family val="2"/>
      </rPr>
      <t>Ω</t>
    </r>
    <r>
      <rPr>
        <sz val="11"/>
        <color theme="1"/>
        <rFont val="Arial"/>
        <family val="2"/>
      </rPr>
      <t>)</t>
    </r>
  </si>
  <si>
    <t xml:space="preserve">3.CALCULO DE LA RESISTENCIA A TIERRA DE ELECTRODOS EN PARALELO </t>
  </si>
  <si>
    <t>3. Tres dosis por m3 reduccion 90%</t>
  </si>
  <si>
    <t>2. Dos dosis por m3 reduccion 85%</t>
  </si>
  <si>
    <t>1. Una dosis por m3 reduccion 80%</t>
  </si>
  <si>
    <t>A.  Las formulas descritas se utilizan para calcular cual seria la resistencia electrica de un electrodo dentro del terreno natural, al resultado se se debera aplicar un factor de reduccion que se obtiene cambiando el terreno natural por tierra de cultivo y aplicando THORGEL</t>
  </si>
  <si>
    <t>NOTA:</t>
  </si>
  <si>
    <r>
      <t>Rvm: Resistencia a tierra del electrodo vertical mejorado (</t>
    </r>
    <r>
      <rPr>
        <b/>
        <sz val="11"/>
        <color indexed="8"/>
        <rFont val="Calibri"/>
        <family val="2"/>
      </rPr>
      <t>Ω</t>
    </r>
    <r>
      <rPr>
        <b/>
        <sz val="12.65"/>
        <color indexed="8"/>
        <rFont val="Arial"/>
        <family val="2"/>
      </rPr>
      <t>)</t>
    </r>
  </si>
  <si>
    <t>%</t>
  </si>
  <si>
    <t xml:space="preserve">Reduccion </t>
  </si>
  <si>
    <t xml:space="preserve">N° de dosis </t>
  </si>
  <si>
    <t>THORGEL</t>
  </si>
  <si>
    <t xml:space="preserve">MATERIAL PARA TRATAMIENTO </t>
  </si>
  <si>
    <t>Ω-m</t>
  </si>
  <si>
    <t xml:space="preserve">ρt; Resistividad de la tierra de cultivo </t>
  </si>
  <si>
    <t xml:space="preserve">2.CALCULO DE LA RESISTENCIA DE UN ELECTRODO  VERTICAL CON TRATAMIENTO </t>
  </si>
  <si>
    <r>
      <t>Rv: Resistencia a tierra del electrodo vertical (</t>
    </r>
    <r>
      <rPr>
        <b/>
        <sz val="14"/>
        <color indexed="8"/>
        <rFont val="Calibri"/>
        <family val="2"/>
      </rPr>
      <t>Ω</t>
    </r>
    <r>
      <rPr>
        <b/>
        <sz val="14"/>
        <color indexed="8"/>
        <rFont val="Arial"/>
        <family val="2"/>
      </rPr>
      <t>)</t>
    </r>
  </si>
  <si>
    <t>hv: Profundidad hasta la mitad del electrodovertical respectoa la superficie del terreno (m)</t>
  </si>
  <si>
    <t>hz: profundidad de la zanja donde se clava el electrodo (m)</t>
  </si>
  <si>
    <r>
      <rPr>
        <sz val="11"/>
        <color indexed="8"/>
        <rFont val="Calibri"/>
        <family val="2"/>
      </rPr>
      <t>ρ</t>
    </r>
    <r>
      <rPr>
        <sz val="11"/>
        <color indexed="8"/>
        <rFont val="Arial"/>
        <family val="2"/>
      </rPr>
      <t>: Resistividad media del Terreno (</t>
    </r>
    <r>
      <rPr>
        <sz val="11"/>
        <color indexed="8"/>
        <rFont val="Calibri"/>
        <family val="2"/>
      </rPr>
      <t xml:space="preserve">Ω </t>
    </r>
    <r>
      <rPr>
        <sz val="11"/>
        <color indexed="8"/>
        <rFont val="Arial"/>
        <family val="2"/>
      </rPr>
      <t>m)</t>
    </r>
  </si>
  <si>
    <t>dv: Diametro del electrodo vertical (3/4") (m)</t>
  </si>
  <si>
    <t>Lv: Longitud del electrodo de cobre electrolitico vertical (m)</t>
  </si>
  <si>
    <t>DONDE:</t>
  </si>
  <si>
    <t xml:space="preserve">1.CALCULO DE LA RESISTENCIA DE UN ELECTRODO VERTICAL SIN TRATAMIENTO </t>
  </si>
  <si>
    <t xml:space="preserve">CALCULO DEL SISTEMA DE PUESTA A TIERRA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</si>
</sst>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9"/>
      <color theme="1"/>
      <name val="Arial"/>
      <family val="2"/>
    </font>
    <font>
      <sz val="11"/>
      <color theme="1"/>
      <name val="Arial"/>
      <family val="2"/>
    </font>
    <font>
      <b/>
      <sz val="14"/>
      <color theme="1"/>
      <name val="Calibri"/>
      <family val="2"/>
      <scheme val="minor"/>
    </font>
    <font>
      <b/>
      <sz val="14"/>
      <color theme="1"/>
      <name val="Arial"/>
      <family val="2"/>
    </font>
    <font>
      <b/>
      <sz val="11"/>
      <color indexed="8"/>
      <name val="Calibri"/>
      <family val="2"/>
    </font>
    <font>
      <b/>
      <sz val="12.65"/>
      <color indexed="8"/>
      <name val="Arial"/>
      <family val="2"/>
    </font>
    <font>
      <sz val="11"/>
      <color indexed="8"/>
      <name val="Arial"/>
      <family val="2"/>
    </font>
    <font>
      <sz val="12"/>
      <name val="Century Gothic"/>
      <family val="2"/>
    </font>
    <font>
      <sz val="11"/>
      <color indexed="8"/>
      <name val="Calibri"/>
      <family val="2"/>
    </font>
    <font>
      <sz val="11"/>
      <color theme="1"/>
      <name val="Calibri"/>
      <family val="2"/>
    </font>
    <font>
      <b/>
      <sz val="11"/>
      <color theme="1"/>
      <name val="Arial"/>
      <family val="2"/>
    </font>
    <font>
      <b/>
      <sz val="14"/>
      <color indexed="8"/>
      <name val="Calibri"/>
      <family val="2"/>
    </font>
    <font>
      <b/>
      <sz val="14"/>
      <color indexed="8"/>
      <name val="Arial"/>
      <family val="2"/>
    </font>
    <font>
      <sz val="12"/>
      <color theme="1"/>
      <name val="Calibri"/>
      <family val="2"/>
      <scheme val="minor"/>
    </font>
  </fonts>
  <fills count="7">
    <fill>
      <patternFill patternType="none"/>
    </fill>
    <fill>
      <patternFill patternType="gray125"/>
    </fill>
    <fill>
      <patternFill patternType="solid">
        <fgColor theme="8"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00B0F0"/>
        <bgColor indexed="64"/>
      </patternFill>
    </fill>
    <fill>
      <patternFill patternType="solid">
        <fgColor theme="9" tint="0.59999389629810485"/>
        <bgColor indexed="64"/>
      </patternFill>
    </fill>
  </fills>
  <borders count="16">
    <border>
      <left/>
      <right/>
      <top/>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9">
    <xf numFmtId="0" fontId="0" fillId="0" borderId="0" xfId="0"/>
    <xf numFmtId="0" fontId="0" fillId="0" borderId="1" xfId="0" applyBorder="1"/>
    <xf numFmtId="0" fontId="1" fillId="2" borderId="2" xfId="0" applyFont="1" applyFill="1" applyBorder="1" applyAlignment="1">
      <alignment horizontal="center" vertical="center"/>
    </xf>
    <xf numFmtId="2" fontId="2" fillId="3" borderId="3" xfId="0" applyNumberFormat="1" applyFont="1" applyFill="1" applyBorder="1" applyAlignment="1">
      <alignment horizontal="center" vertical="center"/>
    </xf>
    <xf numFmtId="0" fontId="1" fillId="2" borderId="2" xfId="0" applyFont="1" applyFill="1" applyBorder="1"/>
    <xf numFmtId="0" fontId="0" fillId="0" borderId="4" xfId="0" applyBorder="1"/>
    <xf numFmtId="0" fontId="0" fillId="0" borderId="5" xfId="0" applyBorder="1"/>
    <xf numFmtId="0" fontId="3" fillId="0" borderId="6" xfId="0" applyFont="1" applyBorder="1" applyAlignment="1">
      <alignment horizontal="left"/>
    </xf>
    <xf numFmtId="0" fontId="3" fillId="0" borderId="0" xfId="0" applyFont="1" applyBorder="1" applyAlignment="1">
      <alignment horizontal="left"/>
    </xf>
    <xf numFmtId="0" fontId="3" fillId="0" borderId="7" xfId="0" applyFont="1" applyBorder="1" applyAlignment="1">
      <alignment horizontal="left"/>
    </xf>
    <xf numFmtId="0" fontId="0" fillId="0" borderId="6" xfId="0" applyBorder="1"/>
    <xf numFmtId="0" fontId="0" fillId="0" borderId="0" xfId="0" applyBorder="1"/>
    <xf numFmtId="0" fontId="0" fillId="0" borderId="7" xfId="0" applyBorder="1"/>
    <xf numFmtId="0" fontId="0" fillId="0" borderId="8" xfId="0" applyBorder="1"/>
    <xf numFmtId="0" fontId="0" fillId="0" borderId="9" xfId="0" applyBorder="1"/>
    <xf numFmtId="0" fontId="0" fillId="0" borderId="10" xfId="0" applyBorder="1"/>
    <xf numFmtId="0" fontId="4" fillId="4" borderId="11" xfId="0" applyFont="1" applyFill="1" applyBorder="1" applyAlignment="1">
      <alignment horizontal="left"/>
    </xf>
    <xf numFmtId="0" fontId="4" fillId="4" borderId="12" xfId="0" applyFont="1" applyFill="1" applyBorder="1" applyAlignment="1">
      <alignment horizontal="left"/>
    </xf>
    <xf numFmtId="0" fontId="4" fillId="4" borderId="13" xfId="0" applyFont="1" applyFill="1" applyBorder="1" applyAlignment="1">
      <alignment horizontal="left"/>
    </xf>
    <xf numFmtId="2" fontId="5" fillId="5" borderId="3" xfId="0" applyNumberFormat="1" applyFont="1" applyFill="1" applyBorder="1" applyAlignment="1">
      <alignment horizontal="center"/>
    </xf>
    <xf numFmtId="0" fontId="5" fillId="6" borderId="0" xfId="0" applyFont="1" applyFill="1" applyBorder="1" applyAlignment="1">
      <alignment horizontal="left"/>
    </xf>
    <xf numFmtId="0" fontId="5" fillId="6" borderId="7" xfId="0" applyFont="1" applyFill="1" applyBorder="1" applyAlignment="1">
      <alignment horizontal="left"/>
    </xf>
    <xf numFmtId="2" fontId="3" fillId="0" borderId="3" xfId="0" applyNumberFormat="1" applyFont="1" applyBorder="1" applyAlignment="1">
      <alignment horizontal="center" vertical="center"/>
    </xf>
    <xf numFmtId="0" fontId="8" fillId="0" borderId="7" xfId="0" applyFont="1" applyBorder="1" applyAlignment="1">
      <alignment horizontal="left"/>
    </xf>
    <xf numFmtId="0" fontId="9" fillId="0" borderId="6" xfId="0" applyFont="1" applyBorder="1" applyAlignment="1">
      <alignment vertical="center"/>
    </xf>
    <xf numFmtId="2" fontId="3" fillId="0" borderId="14" xfId="0" applyNumberFormat="1" applyFont="1" applyBorder="1" applyAlignment="1">
      <alignment horizontal="center" vertical="center"/>
    </xf>
    <xf numFmtId="0" fontId="3" fillId="0" borderId="0" xfId="0" applyFont="1" applyBorder="1"/>
    <xf numFmtId="0" fontId="3" fillId="0" borderId="7" xfId="0" applyFont="1" applyBorder="1"/>
    <xf numFmtId="0" fontId="3" fillId="0" borderId="9" xfId="0" applyFont="1" applyBorder="1" applyAlignment="1">
      <alignment horizontal="left"/>
    </xf>
    <xf numFmtId="0" fontId="3" fillId="0" borderId="10" xfId="0" applyFont="1" applyBorder="1" applyAlignment="1">
      <alignment horizontal="left"/>
    </xf>
    <xf numFmtId="2" fontId="3" fillId="3" borderId="14" xfId="0" applyNumberFormat="1" applyFont="1" applyFill="1" applyBorder="1" applyAlignment="1">
      <alignment horizontal="center" vertical="center"/>
    </xf>
    <xf numFmtId="0" fontId="3" fillId="0" borderId="6" xfId="0" applyFont="1" applyBorder="1" applyAlignment="1">
      <alignment horizontal="left" vertical="distributed"/>
    </xf>
    <xf numFmtId="0" fontId="3" fillId="0" borderId="0" xfId="0" applyFont="1" applyBorder="1" applyAlignment="1">
      <alignment horizontal="left" vertical="distributed"/>
    </xf>
    <xf numFmtId="0" fontId="3" fillId="0" borderId="7" xfId="0" applyFont="1" applyBorder="1" applyAlignment="1">
      <alignment horizontal="left" vertical="distributed"/>
    </xf>
    <xf numFmtId="0" fontId="3" fillId="0" borderId="6" xfId="0" applyFont="1" applyBorder="1"/>
    <xf numFmtId="0" fontId="3" fillId="0" borderId="15" xfId="0" applyFont="1" applyBorder="1" applyAlignment="1">
      <alignment horizontal="center" vertical="center"/>
    </xf>
    <xf numFmtId="0" fontId="3" fillId="0" borderId="6" xfId="0" applyFont="1" applyBorder="1" applyAlignment="1">
      <alignment horizontal="right"/>
    </xf>
    <xf numFmtId="0" fontId="3" fillId="0" borderId="0" xfId="0" applyFont="1" applyBorder="1" applyAlignment="1">
      <alignment horizontal="right"/>
    </xf>
    <xf numFmtId="0" fontId="3" fillId="0" borderId="7" xfId="0" applyFont="1" applyBorder="1" applyAlignment="1">
      <alignment horizontal="right"/>
    </xf>
    <xf numFmtId="0" fontId="3" fillId="0" borderId="3" xfId="0" applyFont="1" applyBorder="1" applyAlignment="1">
      <alignment horizontal="center" vertical="center"/>
    </xf>
    <xf numFmtId="0" fontId="12" fillId="0" borderId="3" xfId="0" applyFont="1" applyBorder="1" applyAlignment="1">
      <alignment horizontal="center" vertical="center"/>
    </xf>
    <xf numFmtId="0" fontId="15" fillId="0" borderId="6" xfId="0" applyFont="1" applyBorder="1"/>
    <xf numFmtId="2" fontId="3" fillId="3" borderId="3" xfId="0" applyNumberFormat="1" applyFont="1" applyFill="1" applyBorder="1" applyAlignment="1">
      <alignment horizontal="center" vertical="center"/>
    </xf>
    <xf numFmtId="16" fontId="9" fillId="0" borderId="6" xfId="0" applyNumberFormat="1" applyFont="1" applyBorder="1" applyAlignment="1">
      <alignment vertical="center"/>
    </xf>
    <xf numFmtId="0" fontId="15" fillId="0" borderId="6" xfId="0" applyFont="1" applyBorder="1" applyAlignment="1"/>
    <xf numFmtId="0" fontId="15" fillId="0" borderId="0" xfId="0" applyFont="1" applyBorder="1" applyAlignment="1"/>
    <xf numFmtId="0" fontId="4" fillId="2" borderId="11" xfId="0" applyFont="1" applyFill="1" applyBorder="1" applyAlignment="1">
      <alignment horizontal="center"/>
    </xf>
    <xf numFmtId="0" fontId="4" fillId="2" borderId="12" xfId="0" applyFont="1" applyFill="1" applyBorder="1" applyAlignment="1">
      <alignment horizontal="center"/>
    </xf>
    <xf numFmtId="0" fontId="4" fillId="2" borderId="13"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76200</xdr:colOff>
      <xdr:row>5</xdr:row>
      <xdr:rowOff>9525</xdr:rowOff>
    </xdr:from>
    <xdr:ext cx="4958798" cy="571760"/>
    <mc:AlternateContent xmlns:mc="http://schemas.openxmlformats.org/markup-compatibility/2006">
      <mc:Choice xmlns:a14="http://schemas.microsoft.com/office/drawing/2010/main" Requires="a14">
        <xdr:sp macro="" textlink="">
          <xdr:nvSpPr>
            <xdr:cNvPr id="2" name="14 CuadroTexto"/>
            <xdr:cNvSpPr txBox="1"/>
          </xdr:nvSpPr>
          <xdr:spPr>
            <a:xfrm>
              <a:off x="868680" y="923925"/>
              <a:ext cx="4958798" cy="571760"/>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s-PE" sz="1400" b="1" i="1">
                            <a:latin typeface="Cambria Math" panose="02040503050406030204" pitchFamily="18" charset="0"/>
                          </a:rPr>
                        </m:ctrlPr>
                      </m:sSubPr>
                      <m:e>
                        <m:r>
                          <a:rPr lang="es-PE" sz="1400" b="1" i="1">
                            <a:latin typeface="Cambria Math"/>
                          </a:rPr>
                          <m:t>𝑹</m:t>
                        </m:r>
                      </m:e>
                      <m:sub>
                        <m:r>
                          <a:rPr lang="es-PE" sz="1400" b="1" i="1">
                            <a:latin typeface="Cambria Math"/>
                          </a:rPr>
                          <m:t>𝒗</m:t>
                        </m:r>
                      </m:sub>
                    </m:sSub>
                    <m:r>
                      <a:rPr lang="es-PE" sz="1400" b="1" i="1">
                        <a:latin typeface="Cambria Math"/>
                      </a:rPr>
                      <m:t>=</m:t>
                    </m:r>
                    <m:r>
                      <a:rPr lang="es-PE" sz="1400" b="1" i="1">
                        <a:latin typeface="Cambria Math"/>
                      </a:rPr>
                      <m:t>𝟐</m:t>
                    </m:r>
                    <m:r>
                      <a:rPr lang="es-PE" sz="1400" b="1" i="1">
                        <a:latin typeface="Cambria Math"/>
                      </a:rPr>
                      <m:t>.</m:t>
                    </m:r>
                    <m:r>
                      <a:rPr lang="es-PE" sz="1400" b="1" i="1">
                        <a:latin typeface="Cambria Math"/>
                      </a:rPr>
                      <m:t>𝟑</m:t>
                    </m:r>
                    <m:r>
                      <a:rPr lang="es-PE" sz="1400" b="1" i="1">
                        <a:latin typeface="Cambria Math"/>
                      </a:rPr>
                      <m:t>∗</m:t>
                    </m:r>
                    <m:f>
                      <m:fPr>
                        <m:ctrlPr>
                          <a:rPr lang="es-PE" sz="1400" b="1" i="1">
                            <a:latin typeface="Cambria Math" panose="02040503050406030204" pitchFamily="18" charset="0"/>
                          </a:rPr>
                        </m:ctrlPr>
                      </m:fPr>
                      <m:num>
                        <m:r>
                          <a:rPr lang="es-PE" sz="1400" b="1" i="1">
                            <a:latin typeface="Cambria Math"/>
                            <a:ea typeface="Cambria Math"/>
                          </a:rPr>
                          <m:t>𝝆</m:t>
                        </m:r>
                      </m:num>
                      <m:den>
                        <m:r>
                          <a:rPr lang="es-PE" sz="1400" b="1" i="1">
                            <a:latin typeface="Cambria Math"/>
                          </a:rPr>
                          <m:t>𝟐</m:t>
                        </m:r>
                        <m:r>
                          <a:rPr lang="es-PE" sz="1400" b="1" i="1">
                            <a:latin typeface="Cambria Math"/>
                          </a:rPr>
                          <m:t>∗</m:t>
                        </m:r>
                        <m:r>
                          <a:rPr lang="es-PE" sz="1400" b="1" i="1">
                            <a:latin typeface="Cambria Math"/>
                            <a:ea typeface="Cambria Math"/>
                          </a:rPr>
                          <m:t>𝝅</m:t>
                        </m:r>
                        <m:r>
                          <a:rPr lang="es-PE" sz="1400" b="1" i="1">
                            <a:latin typeface="Cambria Math"/>
                            <a:ea typeface="Cambria Math"/>
                          </a:rPr>
                          <m:t>∗</m:t>
                        </m:r>
                        <m:sSub>
                          <m:sSubPr>
                            <m:ctrlPr>
                              <a:rPr lang="es-PE" sz="1400" b="1" i="1">
                                <a:latin typeface="Cambria Math" panose="02040503050406030204" pitchFamily="18" charset="0"/>
                                <a:ea typeface="Cambria Math"/>
                              </a:rPr>
                            </m:ctrlPr>
                          </m:sSubPr>
                          <m:e>
                            <m:r>
                              <a:rPr lang="es-PE" sz="1400" b="1" i="1">
                                <a:latin typeface="Cambria Math"/>
                                <a:ea typeface="Cambria Math"/>
                              </a:rPr>
                              <m:t>𝑳</m:t>
                            </m:r>
                          </m:e>
                          <m:sub>
                            <m:r>
                              <a:rPr lang="es-PE" sz="1400" b="1" i="1">
                                <a:latin typeface="Cambria Math"/>
                                <a:ea typeface="Cambria Math"/>
                              </a:rPr>
                              <m:t>𝒗</m:t>
                            </m:r>
                          </m:sub>
                        </m:sSub>
                      </m:den>
                    </m:f>
                    <m:r>
                      <a:rPr lang="es-PE" sz="1400" b="1" i="1">
                        <a:latin typeface="Cambria Math"/>
                      </a:rPr>
                      <m:t>∗</m:t>
                    </m:r>
                    <m:d>
                      <m:dPr>
                        <m:begChr m:val="["/>
                        <m:endChr m:val="]"/>
                        <m:ctrlPr>
                          <a:rPr lang="es-PE" sz="1400" b="1" i="1">
                            <a:latin typeface="Cambria Math" panose="02040503050406030204" pitchFamily="18" charset="0"/>
                          </a:rPr>
                        </m:ctrlPr>
                      </m:dPr>
                      <m:e>
                        <m:r>
                          <a:rPr lang="es-PE" sz="1400" b="1" i="1">
                            <a:latin typeface="Cambria Math"/>
                          </a:rPr>
                          <m:t>𝒍𝒐𝒈</m:t>
                        </m:r>
                        <m:f>
                          <m:fPr>
                            <m:ctrlPr>
                              <a:rPr lang="es-PE" sz="1400" b="1" i="1">
                                <a:latin typeface="Cambria Math" panose="02040503050406030204" pitchFamily="18" charset="0"/>
                              </a:rPr>
                            </m:ctrlPr>
                          </m:fPr>
                          <m:num>
                            <m:r>
                              <a:rPr lang="es-PE" sz="1400" b="1" i="1">
                                <a:latin typeface="Cambria Math"/>
                              </a:rPr>
                              <m:t>𝟐</m:t>
                            </m:r>
                            <m:r>
                              <a:rPr lang="es-PE" sz="1400" b="1" i="1">
                                <a:latin typeface="Cambria Math"/>
                              </a:rPr>
                              <m:t>∗</m:t>
                            </m:r>
                            <m:sSub>
                              <m:sSubPr>
                                <m:ctrlPr>
                                  <a:rPr lang="es-PE" sz="1400" b="1" i="1">
                                    <a:latin typeface="Cambria Math" panose="02040503050406030204" pitchFamily="18" charset="0"/>
                                  </a:rPr>
                                </m:ctrlPr>
                              </m:sSubPr>
                              <m:e>
                                <m:r>
                                  <a:rPr lang="es-PE" sz="1400" b="1" i="1">
                                    <a:latin typeface="Cambria Math"/>
                                  </a:rPr>
                                  <m:t>𝑳</m:t>
                                </m:r>
                              </m:e>
                              <m:sub>
                                <m:r>
                                  <a:rPr lang="es-PE" sz="1400" b="1" i="1">
                                    <a:latin typeface="Cambria Math"/>
                                  </a:rPr>
                                  <m:t>𝒗</m:t>
                                </m:r>
                              </m:sub>
                            </m:sSub>
                          </m:num>
                          <m:den>
                            <m:sSub>
                              <m:sSubPr>
                                <m:ctrlPr>
                                  <a:rPr lang="es-PE" sz="1400" b="1" i="1">
                                    <a:latin typeface="Cambria Math" panose="02040503050406030204" pitchFamily="18" charset="0"/>
                                  </a:rPr>
                                </m:ctrlPr>
                              </m:sSubPr>
                              <m:e>
                                <m:r>
                                  <a:rPr lang="es-PE" sz="1400" b="1" i="1">
                                    <a:latin typeface="Cambria Math"/>
                                  </a:rPr>
                                  <m:t>𝒅</m:t>
                                </m:r>
                              </m:e>
                              <m:sub>
                                <m:r>
                                  <a:rPr lang="es-PE" sz="1400" b="1" i="1">
                                    <a:latin typeface="Cambria Math"/>
                                  </a:rPr>
                                  <m:t>𝒗</m:t>
                                </m:r>
                              </m:sub>
                            </m:sSub>
                          </m:den>
                        </m:f>
                        <m:r>
                          <a:rPr lang="es-PE" sz="1400" b="1" i="1">
                            <a:latin typeface="Cambria Math"/>
                          </a:rPr>
                          <m:t>+</m:t>
                        </m:r>
                        <m:f>
                          <m:fPr>
                            <m:ctrlPr>
                              <a:rPr lang="es-PE" sz="1400" b="1" i="1">
                                <a:latin typeface="Cambria Math" panose="02040503050406030204" pitchFamily="18" charset="0"/>
                              </a:rPr>
                            </m:ctrlPr>
                          </m:fPr>
                          <m:num>
                            <m:r>
                              <a:rPr lang="es-PE" sz="1400" b="1" i="1">
                                <a:latin typeface="Cambria Math"/>
                              </a:rPr>
                              <m:t>𝟏</m:t>
                            </m:r>
                          </m:num>
                          <m:den>
                            <m:r>
                              <a:rPr lang="es-PE" sz="1400" b="1" i="1">
                                <a:latin typeface="Cambria Math"/>
                              </a:rPr>
                              <m:t>𝟐</m:t>
                            </m:r>
                          </m:den>
                        </m:f>
                        <m:r>
                          <a:rPr lang="es-PE" sz="1400" b="1" i="1">
                            <a:latin typeface="Cambria Math"/>
                          </a:rPr>
                          <m:t>∗</m:t>
                        </m:r>
                        <m:r>
                          <a:rPr lang="es-PE" sz="1400" b="1" i="1">
                            <a:latin typeface="Cambria Math"/>
                          </a:rPr>
                          <m:t>𝒍𝒐𝒈</m:t>
                        </m:r>
                        <m:f>
                          <m:fPr>
                            <m:ctrlPr>
                              <a:rPr lang="es-PE" sz="1400" b="1" i="1">
                                <a:latin typeface="Cambria Math" panose="02040503050406030204" pitchFamily="18" charset="0"/>
                              </a:rPr>
                            </m:ctrlPr>
                          </m:fPr>
                          <m:num>
                            <m:r>
                              <a:rPr lang="es-PE" sz="1400" b="1" i="1">
                                <a:latin typeface="Cambria Math"/>
                              </a:rPr>
                              <m:t>𝟒</m:t>
                            </m:r>
                            <m:r>
                              <a:rPr lang="es-PE" sz="1400" b="1" i="1">
                                <a:latin typeface="Cambria Math"/>
                              </a:rPr>
                              <m:t>∗</m:t>
                            </m:r>
                            <m:sSub>
                              <m:sSubPr>
                                <m:ctrlPr>
                                  <a:rPr lang="es-PE" sz="1400" b="1" i="1">
                                    <a:latin typeface="Cambria Math" panose="02040503050406030204" pitchFamily="18" charset="0"/>
                                  </a:rPr>
                                </m:ctrlPr>
                              </m:sSubPr>
                              <m:e>
                                <m:r>
                                  <a:rPr lang="es-PE" sz="1400" b="1" i="1">
                                    <a:latin typeface="Cambria Math"/>
                                  </a:rPr>
                                  <m:t>𝒉</m:t>
                                </m:r>
                              </m:e>
                              <m:sub>
                                <m:r>
                                  <a:rPr lang="es-PE" sz="1400" b="1" i="1">
                                    <a:latin typeface="Cambria Math"/>
                                  </a:rPr>
                                  <m:t>𝒗</m:t>
                                </m:r>
                              </m:sub>
                            </m:sSub>
                            <m:r>
                              <a:rPr lang="es-PE" sz="1400" b="1" i="1">
                                <a:latin typeface="Cambria Math"/>
                              </a:rPr>
                              <m:t>+</m:t>
                            </m:r>
                            <m:sSub>
                              <m:sSubPr>
                                <m:ctrlPr>
                                  <a:rPr lang="es-PE" sz="1400" b="1" i="1">
                                    <a:latin typeface="Cambria Math" panose="02040503050406030204" pitchFamily="18" charset="0"/>
                                  </a:rPr>
                                </m:ctrlPr>
                              </m:sSubPr>
                              <m:e>
                                <m:r>
                                  <a:rPr lang="es-PE" sz="1400" b="1" i="1">
                                    <a:latin typeface="Cambria Math"/>
                                  </a:rPr>
                                  <m:t>𝑳</m:t>
                                </m:r>
                              </m:e>
                              <m:sub>
                                <m:r>
                                  <a:rPr lang="es-PE" sz="1400" b="1" i="1">
                                    <a:latin typeface="Cambria Math"/>
                                  </a:rPr>
                                  <m:t>𝒗</m:t>
                                </m:r>
                              </m:sub>
                            </m:sSub>
                          </m:num>
                          <m:den>
                            <m:r>
                              <a:rPr lang="es-PE" sz="1400" b="1" i="1">
                                <a:latin typeface="Cambria Math"/>
                              </a:rPr>
                              <m:t>𝟒</m:t>
                            </m:r>
                            <m:r>
                              <a:rPr lang="es-PE" sz="1400" b="1" i="1">
                                <a:latin typeface="Cambria Math"/>
                              </a:rPr>
                              <m:t>∗</m:t>
                            </m:r>
                            <m:sSub>
                              <m:sSubPr>
                                <m:ctrlPr>
                                  <a:rPr lang="es-PE" sz="1400" b="1" i="1">
                                    <a:latin typeface="Cambria Math" panose="02040503050406030204" pitchFamily="18" charset="0"/>
                                  </a:rPr>
                                </m:ctrlPr>
                              </m:sSubPr>
                              <m:e>
                                <m:r>
                                  <a:rPr lang="es-PE" sz="1400" b="1" i="1">
                                    <a:latin typeface="Cambria Math"/>
                                  </a:rPr>
                                  <m:t>𝒉</m:t>
                                </m:r>
                              </m:e>
                              <m:sub>
                                <m:r>
                                  <a:rPr lang="es-PE" sz="1400" b="1" i="1">
                                    <a:latin typeface="Cambria Math"/>
                                  </a:rPr>
                                  <m:t>𝒗</m:t>
                                </m:r>
                              </m:sub>
                            </m:sSub>
                            <m:r>
                              <a:rPr lang="es-PE" sz="1400" b="1" i="1">
                                <a:latin typeface="Cambria Math"/>
                              </a:rPr>
                              <m:t>−</m:t>
                            </m:r>
                            <m:sSub>
                              <m:sSubPr>
                                <m:ctrlPr>
                                  <a:rPr lang="es-PE" sz="1400" b="1" i="1">
                                    <a:latin typeface="Cambria Math" panose="02040503050406030204" pitchFamily="18" charset="0"/>
                                  </a:rPr>
                                </m:ctrlPr>
                              </m:sSubPr>
                              <m:e>
                                <m:r>
                                  <a:rPr lang="es-PE" sz="1400" b="1" i="1">
                                    <a:latin typeface="Cambria Math"/>
                                  </a:rPr>
                                  <m:t>𝑳</m:t>
                                </m:r>
                              </m:e>
                              <m:sub>
                                <m:r>
                                  <a:rPr lang="es-PE" sz="1400" b="1" i="1">
                                    <a:latin typeface="Cambria Math"/>
                                  </a:rPr>
                                  <m:t>𝒗</m:t>
                                </m:r>
                              </m:sub>
                            </m:sSub>
                          </m:den>
                        </m:f>
                      </m:e>
                    </m:d>
                  </m:oMath>
                </m:oMathPara>
              </a14:m>
              <a:endParaRPr lang="es-PE" sz="1400" b="1"/>
            </a:p>
          </xdr:txBody>
        </xdr:sp>
      </mc:Choice>
      <mc:Fallback>
        <xdr:sp macro="" textlink="">
          <xdr:nvSpPr>
            <xdr:cNvPr id="2" name="14 CuadroTexto"/>
            <xdr:cNvSpPr txBox="1"/>
          </xdr:nvSpPr>
          <xdr:spPr>
            <a:xfrm>
              <a:off x="868680" y="923925"/>
              <a:ext cx="4958798" cy="571760"/>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r>
                <a:rPr lang="es-PE" sz="1400" b="1" i="0">
                  <a:latin typeface="Cambria Math"/>
                </a:rPr>
                <a:t>𝑹</a:t>
              </a:r>
              <a:r>
                <a:rPr lang="es-PE" sz="1400" b="1" i="0">
                  <a:latin typeface="Cambria Math" panose="02040503050406030204" pitchFamily="18" charset="0"/>
                </a:rPr>
                <a:t>_</a:t>
              </a:r>
              <a:r>
                <a:rPr lang="es-PE" sz="1400" b="1" i="0">
                  <a:latin typeface="Cambria Math"/>
                </a:rPr>
                <a:t>𝒗=𝟐.𝟑∗</a:t>
              </a:r>
              <a:r>
                <a:rPr lang="es-PE" sz="1400" b="1" i="0">
                  <a:latin typeface="Cambria Math"/>
                  <a:ea typeface="Cambria Math"/>
                </a:rPr>
                <a:t>𝝆</a:t>
              </a:r>
              <a:r>
                <a:rPr lang="es-PE" sz="1400" b="1" i="0">
                  <a:latin typeface="Cambria Math" panose="02040503050406030204" pitchFamily="18" charset="0"/>
                  <a:ea typeface="Cambria Math"/>
                </a:rPr>
                <a:t>/(</a:t>
              </a:r>
              <a:r>
                <a:rPr lang="es-PE" sz="1400" b="1" i="0">
                  <a:latin typeface="Cambria Math"/>
                </a:rPr>
                <a:t>𝟐∗</a:t>
              </a:r>
              <a:r>
                <a:rPr lang="es-PE" sz="1400" b="1" i="0">
                  <a:latin typeface="Cambria Math"/>
                  <a:ea typeface="Cambria Math"/>
                </a:rPr>
                <a:t>𝝅∗𝑳</a:t>
              </a:r>
              <a:r>
                <a:rPr lang="es-PE" sz="1400" b="1" i="0">
                  <a:latin typeface="Cambria Math" panose="02040503050406030204" pitchFamily="18" charset="0"/>
                  <a:ea typeface="Cambria Math"/>
                </a:rPr>
                <a:t>_</a:t>
              </a:r>
              <a:r>
                <a:rPr lang="es-PE" sz="1400" b="1" i="0">
                  <a:latin typeface="Cambria Math"/>
                  <a:ea typeface="Cambria Math"/>
                </a:rPr>
                <a:t>𝒗</a:t>
              </a:r>
              <a:r>
                <a:rPr lang="es-PE" sz="1400" b="1" i="0">
                  <a:latin typeface="Cambria Math" panose="02040503050406030204" pitchFamily="18" charset="0"/>
                  <a:ea typeface="Cambria Math"/>
                </a:rPr>
                <a:t> )</a:t>
              </a:r>
              <a:r>
                <a:rPr lang="es-PE" sz="1400" b="1" i="0">
                  <a:latin typeface="Cambria Math"/>
                </a:rPr>
                <a:t>∗</a:t>
              </a:r>
              <a:r>
                <a:rPr lang="es-PE" sz="1400" b="1" i="0">
                  <a:latin typeface="Cambria Math" panose="02040503050406030204" pitchFamily="18" charset="0"/>
                </a:rPr>
                <a:t>[</a:t>
              </a:r>
              <a:r>
                <a:rPr lang="es-PE" sz="1400" b="1" i="0">
                  <a:latin typeface="Cambria Math"/>
                </a:rPr>
                <a:t>𝒍𝒐𝒈 </a:t>
              </a:r>
              <a:r>
                <a:rPr lang="es-PE" sz="1400" b="1" i="0">
                  <a:latin typeface="Cambria Math" panose="02040503050406030204" pitchFamily="18" charset="0"/>
                </a:rPr>
                <a:t>(</a:t>
              </a:r>
              <a:r>
                <a:rPr lang="es-PE" sz="1400" b="1" i="0">
                  <a:latin typeface="Cambria Math"/>
                </a:rPr>
                <a:t>𝟐∗𝑳</a:t>
              </a:r>
              <a:r>
                <a:rPr lang="es-PE" sz="1400" b="1" i="0">
                  <a:latin typeface="Cambria Math" panose="02040503050406030204" pitchFamily="18" charset="0"/>
                </a:rPr>
                <a:t>_</a:t>
              </a:r>
              <a:r>
                <a:rPr lang="es-PE" sz="1400" b="1" i="0">
                  <a:latin typeface="Cambria Math"/>
                </a:rPr>
                <a:t>𝒗</a:t>
              </a:r>
              <a:r>
                <a:rPr lang="es-PE" sz="1400" b="1" i="0">
                  <a:latin typeface="Cambria Math" panose="02040503050406030204" pitchFamily="18" charset="0"/>
                </a:rPr>
                <a:t>)/</a:t>
              </a:r>
              <a:r>
                <a:rPr lang="es-PE" sz="1400" b="1" i="0">
                  <a:latin typeface="Cambria Math"/>
                </a:rPr>
                <a:t>𝒅</a:t>
              </a:r>
              <a:r>
                <a:rPr lang="es-PE" sz="1400" b="1" i="0">
                  <a:latin typeface="Cambria Math" panose="02040503050406030204" pitchFamily="18" charset="0"/>
                </a:rPr>
                <a:t>_</a:t>
              </a:r>
              <a:r>
                <a:rPr lang="es-PE" sz="1400" b="1" i="0">
                  <a:latin typeface="Cambria Math"/>
                </a:rPr>
                <a:t>𝒗</a:t>
              </a:r>
              <a:r>
                <a:rPr lang="es-PE" sz="1400" b="1" i="0">
                  <a:latin typeface="Cambria Math" panose="02040503050406030204" pitchFamily="18" charset="0"/>
                </a:rPr>
                <a:t> </a:t>
              </a:r>
              <a:r>
                <a:rPr lang="es-PE" sz="1400" b="1" i="0">
                  <a:latin typeface="Cambria Math"/>
                </a:rPr>
                <a:t>+𝟏</a:t>
              </a:r>
              <a:r>
                <a:rPr lang="es-PE" sz="1400" b="1" i="0">
                  <a:latin typeface="Cambria Math" panose="02040503050406030204" pitchFamily="18" charset="0"/>
                </a:rPr>
                <a:t>/</a:t>
              </a:r>
              <a:r>
                <a:rPr lang="es-PE" sz="1400" b="1" i="0">
                  <a:latin typeface="Cambria Math"/>
                </a:rPr>
                <a:t>𝟐∗𝒍𝒐𝒈 </a:t>
              </a:r>
              <a:r>
                <a:rPr lang="es-PE" sz="1400" b="1" i="0">
                  <a:latin typeface="Cambria Math" panose="02040503050406030204" pitchFamily="18" charset="0"/>
                </a:rPr>
                <a:t>(</a:t>
              </a:r>
              <a:r>
                <a:rPr lang="es-PE" sz="1400" b="1" i="0">
                  <a:latin typeface="Cambria Math"/>
                </a:rPr>
                <a:t>𝟒∗𝒉</a:t>
              </a:r>
              <a:r>
                <a:rPr lang="es-PE" sz="1400" b="1" i="0">
                  <a:latin typeface="Cambria Math" panose="02040503050406030204" pitchFamily="18" charset="0"/>
                </a:rPr>
                <a:t>_</a:t>
              </a:r>
              <a:r>
                <a:rPr lang="es-PE" sz="1400" b="1" i="0">
                  <a:latin typeface="Cambria Math"/>
                </a:rPr>
                <a:t>𝒗+𝑳</a:t>
              </a:r>
              <a:r>
                <a:rPr lang="es-PE" sz="1400" b="1" i="0">
                  <a:latin typeface="Cambria Math" panose="02040503050406030204" pitchFamily="18" charset="0"/>
                </a:rPr>
                <a:t>_</a:t>
              </a:r>
              <a:r>
                <a:rPr lang="es-PE" sz="1400" b="1" i="0">
                  <a:latin typeface="Cambria Math"/>
                </a:rPr>
                <a:t>𝒗</a:t>
              </a:r>
              <a:r>
                <a:rPr lang="es-PE" sz="1400" b="1" i="0">
                  <a:latin typeface="Cambria Math" panose="02040503050406030204" pitchFamily="18" charset="0"/>
                </a:rPr>
                <a:t>)/(</a:t>
              </a:r>
              <a:r>
                <a:rPr lang="es-PE" sz="1400" b="1" i="0">
                  <a:latin typeface="Cambria Math"/>
                </a:rPr>
                <a:t>𝟒∗𝒉</a:t>
              </a:r>
              <a:r>
                <a:rPr lang="es-PE" sz="1400" b="1" i="0">
                  <a:latin typeface="Cambria Math" panose="02040503050406030204" pitchFamily="18" charset="0"/>
                </a:rPr>
                <a:t>_</a:t>
              </a:r>
              <a:r>
                <a:rPr lang="es-PE" sz="1400" b="1" i="0">
                  <a:latin typeface="Cambria Math"/>
                </a:rPr>
                <a:t>𝒗−𝑳</a:t>
              </a:r>
              <a:r>
                <a:rPr lang="es-PE" sz="1400" b="1" i="0">
                  <a:latin typeface="Cambria Math" panose="02040503050406030204" pitchFamily="18" charset="0"/>
                </a:rPr>
                <a:t>_</a:t>
              </a:r>
              <a:r>
                <a:rPr lang="es-PE" sz="1400" b="1" i="0">
                  <a:latin typeface="Cambria Math"/>
                </a:rPr>
                <a:t>𝒗</a:t>
              </a:r>
              <a:r>
                <a:rPr lang="es-PE" sz="1400" b="1" i="0">
                  <a:latin typeface="Cambria Math" panose="02040503050406030204" pitchFamily="18" charset="0"/>
                </a:rPr>
                <a:t> )]</a:t>
              </a:r>
              <a:endParaRPr lang="es-PE" sz="1400" b="1"/>
            </a:p>
          </xdr:txBody>
        </xdr:sp>
      </mc:Fallback>
    </mc:AlternateContent>
    <xdr:clientData/>
  </xdr:oneCellAnchor>
  <xdr:oneCellAnchor>
    <xdr:from>
      <xdr:col>1</xdr:col>
      <xdr:colOff>72259</xdr:colOff>
      <xdr:row>8</xdr:row>
      <xdr:rowOff>98534</xdr:rowOff>
    </xdr:from>
    <xdr:ext cx="1714500" cy="494238"/>
    <mc:AlternateContent xmlns:mc="http://schemas.openxmlformats.org/markup-compatibility/2006">
      <mc:Choice xmlns:a14="http://schemas.microsoft.com/office/drawing/2010/main" Requires="a14">
        <xdr:sp macro="" textlink="">
          <xdr:nvSpPr>
            <xdr:cNvPr id="3" name="15 CuadroTexto"/>
            <xdr:cNvSpPr txBox="1"/>
          </xdr:nvSpPr>
          <xdr:spPr>
            <a:xfrm>
              <a:off x="864739" y="1561574"/>
              <a:ext cx="1714500" cy="494238"/>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s-PE" sz="1400" b="1" i="1">
                            <a:latin typeface="Cambria Math" panose="02040503050406030204" pitchFamily="18" charset="0"/>
                          </a:rPr>
                        </m:ctrlPr>
                      </m:sSubPr>
                      <m:e>
                        <m:r>
                          <a:rPr lang="es-PE" sz="1400" b="1" i="1">
                            <a:latin typeface="Cambria Math"/>
                          </a:rPr>
                          <m:t>𝒉</m:t>
                        </m:r>
                      </m:e>
                      <m:sub>
                        <m:r>
                          <a:rPr lang="es-PE" sz="1400" b="1" i="1">
                            <a:latin typeface="Cambria Math"/>
                          </a:rPr>
                          <m:t>𝒗</m:t>
                        </m:r>
                      </m:sub>
                    </m:sSub>
                    <m:r>
                      <a:rPr lang="es-PE" sz="1400" b="1" i="1">
                        <a:latin typeface="Cambria Math"/>
                      </a:rPr>
                      <m:t>=</m:t>
                    </m:r>
                    <m:sSub>
                      <m:sSubPr>
                        <m:ctrlPr>
                          <a:rPr lang="es-PE" sz="1400" b="1" i="1">
                            <a:latin typeface="Cambria Math" panose="02040503050406030204" pitchFamily="18" charset="0"/>
                          </a:rPr>
                        </m:ctrlPr>
                      </m:sSubPr>
                      <m:e>
                        <m:r>
                          <a:rPr lang="es-PE" sz="1400" b="1" i="1">
                            <a:latin typeface="Cambria Math"/>
                          </a:rPr>
                          <m:t>𝒉</m:t>
                        </m:r>
                      </m:e>
                      <m:sub>
                        <m:r>
                          <a:rPr lang="es-PE" sz="1400" b="1" i="1">
                            <a:latin typeface="Cambria Math"/>
                          </a:rPr>
                          <m:t>𝒛</m:t>
                        </m:r>
                      </m:sub>
                    </m:sSub>
                    <m:r>
                      <a:rPr lang="es-PE" sz="1400" b="1" i="1">
                        <a:latin typeface="Cambria Math"/>
                      </a:rPr>
                      <m:t>+</m:t>
                    </m:r>
                    <m:f>
                      <m:fPr>
                        <m:ctrlPr>
                          <a:rPr lang="es-PE" sz="1400" b="1" i="1">
                            <a:latin typeface="Cambria Math" panose="02040503050406030204" pitchFamily="18" charset="0"/>
                          </a:rPr>
                        </m:ctrlPr>
                      </m:fPr>
                      <m:num>
                        <m:sSub>
                          <m:sSubPr>
                            <m:ctrlPr>
                              <a:rPr lang="es-PE" sz="1400" b="1" i="1">
                                <a:latin typeface="Cambria Math" panose="02040503050406030204" pitchFamily="18" charset="0"/>
                              </a:rPr>
                            </m:ctrlPr>
                          </m:sSubPr>
                          <m:e>
                            <m:r>
                              <a:rPr lang="es-PE" sz="1400" b="1" i="1">
                                <a:latin typeface="Cambria Math"/>
                              </a:rPr>
                              <m:t>𝑳</m:t>
                            </m:r>
                          </m:e>
                          <m:sub>
                            <m:r>
                              <a:rPr lang="es-PE" sz="1400" b="1" i="1">
                                <a:latin typeface="Cambria Math"/>
                              </a:rPr>
                              <m:t>𝒗</m:t>
                            </m:r>
                          </m:sub>
                        </m:sSub>
                      </m:num>
                      <m:den>
                        <m:r>
                          <a:rPr lang="es-PE" sz="1400" b="1" i="1">
                            <a:latin typeface="Cambria Math"/>
                          </a:rPr>
                          <m:t>𝟐</m:t>
                        </m:r>
                      </m:den>
                    </m:f>
                  </m:oMath>
                </m:oMathPara>
              </a14:m>
              <a:endParaRPr lang="es-PE" sz="1400" b="1"/>
            </a:p>
          </xdr:txBody>
        </xdr:sp>
      </mc:Choice>
      <mc:Fallback>
        <xdr:sp macro="" textlink="">
          <xdr:nvSpPr>
            <xdr:cNvPr id="3" name="15 CuadroTexto"/>
            <xdr:cNvSpPr txBox="1"/>
          </xdr:nvSpPr>
          <xdr:spPr>
            <a:xfrm>
              <a:off x="864739" y="1561574"/>
              <a:ext cx="1714500" cy="494238"/>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r>
                <a:rPr lang="es-PE" sz="1400" b="1" i="0">
                  <a:latin typeface="Cambria Math"/>
                </a:rPr>
                <a:t>𝒉</a:t>
              </a:r>
              <a:r>
                <a:rPr lang="es-PE" sz="1400" b="1" i="0">
                  <a:latin typeface="Cambria Math" panose="02040503050406030204" pitchFamily="18" charset="0"/>
                </a:rPr>
                <a:t>_</a:t>
              </a:r>
              <a:r>
                <a:rPr lang="es-PE" sz="1400" b="1" i="0">
                  <a:latin typeface="Cambria Math"/>
                </a:rPr>
                <a:t>𝒗=𝒉</a:t>
              </a:r>
              <a:r>
                <a:rPr lang="es-PE" sz="1400" b="1" i="0">
                  <a:latin typeface="Cambria Math" panose="02040503050406030204" pitchFamily="18" charset="0"/>
                </a:rPr>
                <a:t>_</a:t>
              </a:r>
              <a:r>
                <a:rPr lang="es-PE" sz="1400" b="1" i="0">
                  <a:latin typeface="Cambria Math"/>
                </a:rPr>
                <a:t>𝒛+𝑳</a:t>
              </a:r>
              <a:r>
                <a:rPr lang="es-PE" sz="1400" b="1" i="0">
                  <a:latin typeface="Cambria Math" panose="02040503050406030204" pitchFamily="18" charset="0"/>
                </a:rPr>
                <a:t>_</a:t>
              </a:r>
              <a:r>
                <a:rPr lang="es-PE" sz="1400" b="1" i="0">
                  <a:latin typeface="Cambria Math"/>
                </a:rPr>
                <a:t>𝒗</a:t>
              </a:r>
              <a:r>
                <a:rPr lang="es-PE" sz="1400" b="1" i="0">
                  <a:latin typeface="Cambria Math" panose="02040503050406030204" pitchFamily="18" charset="0"/>
                </a:rPr>
                <a:t>/</a:t>
              </a:r>
              <a:r>
                <a:rPr lang="es-PE" sz="1400" b="1" i="0">
                  <a:latin typeface="Cambria Math"/>
                </a:rPr>
                <a:t>𝟐</a:t>
              </a:r>
              <a:endParaRPr lang="es-PE" sz="1400" b="1"/>
            </a:p>
          </xdr:txBody>
        </xdr:sp>
      </mc:Fallback>
    </mc:AlternateContent>
    <xdr:clientData/>
  </xdr:oneCellAnchor>
  <xdr:oneCellAnchor>
    <xdr:from>
      <xdr:col>1</xdr:col>
      <xdr:colOff>24847</xdr:colOff>
      <xdr:row>38</xdr:row>
      <xdr:rowOff>41413</xdr:rowOff>
    </xdr:from>
    <xdr:ext cx="2078935" cy="532133"/>
    <mc:AlternateContent xmlns:mc="http://schemas.openxmlformats.org/markup-compatibility/2006">
      <mc:Choice xmlns:a14="http://schemas.microsoft.com/office/drawing/2010/main" Requires="a14">
        <xdr:sp macro="" textlink="">
          <xdr:nvSpPr>
            <xdr:cNvPr id="4" name="16 CuadroTexto"/>
            <xdr:cNvSpPr txBox="1"/>
          </xdr:nvSpPr>
          <xdr:spPr>
            <a:xfrm>
              <a:off x="817327" y="6990853"/>
              <a:ext cx="2078935" cy="532133"/>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s-PE" sz="1400" b="1" i="1">
                            <a:latin typeface="Cambria Math" panose="02040503050406030204" pitchFamily="18" charset="0"/>
                          </a:rPr>
                        </m:ctrlPr>
                      </m:sSubPr>
                      <m:e>
                        <m:r>
                          <a:rPr lang="es-PE" sz="1400" b="1" i="1">
                            <a:latin typeface="Cambria Math"/>
                          </a:rPr>
                          <m:t>𝑹</m:t>
                        </m:r>
                      </m:e>
                      <m:sub>
                        <m:r>
                          <a:rPr lang="es-PE" sz="1400" b="1" i="1">
                            <a:latin typeface="Cambria Math"/>
                          </a:rPr>
                          <m:t>𝒑</m:t>
                        </m:r>
                      </m:sub>
                    </m:sSub>
                    <m:r>
                      <a:rPr lang="es-PE" sz="1400" b="1" i="1">
                        <a:latin typeface="Cambria Math"/>
                      </a:rPr>
                      <m:t>=</m:t>
                    </m:r>
                    <m:f>
                      <m:fPr>
                        <m:ctrlPr>
                          <a:rPr lang="es-PE" sz="1400" b="1" i="1">
                            <a:latin typeface="Cambria Math" panose="02040503050406030204" pitchFamily="18" charset="0"/>
                          </a:rPr>
                        </m:ctrlPr>
                      </m:fPr>
                      <m:num>
                        <m:sSub>
                          <m:sSubPr>
                            <m:ctrlPr>
                              <a:rPr lang="es-PE" sz="1400" b="1" i="1">
                                <a:latin typeface="Cambria Math" panose="02040503050406030204" pitchFamily="18" charset="0"/>
                              </a:rPr>
                            </m:ctrlPr>
                          </m:sSubPr>
                          <m:e>
                            <m:r>
                              <a:rPr lang="es-PE" sz="1400" b="1" i="1">
                                <a:latin typeface="Cambria Math"/>
                              </a:rPr>
                              <m:t>𝑹</m:t>
                            </m:r>
                          </m:e>
                          <m:sub>
                            <m:r>
                              <a:rPr lang="es-PE" sz="1400" b="1" i="1">
                                <a:latin typeface="Cambria Math"/>
                              </a:rPr>
                              <m:t>𝒗𝒎</m:t>
                            </m:r>
                          </m:sub>
                        </m:sSub>
                      </m:num>
                      <m:den>
                        <m:r>
                          <a:rPr lang="es-PE" sz="1400" b="1" i="1">
                            <a:latin typeface="Cambria Math"/>
                          </a:rPr>
                          <m:t>𝒏</m:t>
                        </m:r>
                        <m:r>
                          <a:rPr lang="es-PE" sz="1400" b="1" i="1">
                            <a:latin typeface="Cambria Math"/>
                          </a:rPr>
                          <m:t>∗</m:t>
                        </m:r>
                        <m:sSub>
                          <m:sSubPr>
                            <m:ctrlPr>
                              <a:rPr lang="es-PE" sz="1400" b="1" i="1">
                                <a:latin typeface="Cambria Math" panose="02040503050406030204" pitchFamily="18" charset="0"/>
                              </a:rPr>
                            </m:ctrlPr>
                          </m:sSubPr>
                          <m:e>
                            <m:r>
                              <a:rPr lang="es-PE" sz="1400" b="1" i="1">
                                <a:latin typeface="Cambria Math"/>
                                <a:ea typeface="Cambria Math"/>
                              </a:rPr>
                              <m:t>𝜼</m:t>
                            </m:r>
                          </m:e>
                          <m:sub>
                            <m:r>
                              <a:rPr lang="es-PE" sz="1400" b="1" i="1">
                                <a:latin typeface="Cambria Math"/>
                              </a:rPr>
                              <m:t>𝒓</m:t>
                            </m:r>
                          </m:sub>
                        </m:sSub>
                      </m:den>
                    </m:f>
                  </m:oMath>
                </m:oMathPara>
              </a14:m>
              <a:endParaRPr lang="es-PE" sz="1400" b="1"/>
            </a:p>
          </xdr:txBody>
        </xdr:sp>
      </mc:Choice>
      <mc:Fallback>
        <xdr:sp macro="" textlink="">
          <xdr:nvSpPr>
            <xdr:cNvPr id="4" name="16 CuadroTexto"/>
            <xdr:cNvSpPr txBox="1"/>
          </xdr:nvSpPr>
          <xdr:spPr>
            <a:xfrm>
              <a:off x="817327" y="6990853"/>
              <a:ext cx="2078935" cy="532133"/>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r>
                <a:rPr lang="es-PE" sz="1400" b="1" i="0">
                  <a:latin typeface="Cambria Math"/>
                </a:rPr>
                <a:t>𝑹</a:t>
              </a:r>
              <a:r>
                <a:rPr lang="es-PE" sz="1400" b="1" i="0">
                  <a:latin typeface="Cambria Math" panose="02040503050406030204" pitchFamily="18" charset="0"/>
                </a:rPr>
                <a:t>_</a:t>
              </a:r>
              <a:r>
                <a:rPr lang="es-PE" sz="1400" b="1" i="0">
                  <a:latin typeface="Cambria Math"/>
                </a:rPr>
                <a:t>𝒑=𝑹</a:t>
              </a:r>
              <a:r>
                <a:rPr lang="es-PE" sz="1400" b="1" i="0">
                  <a:latin typeface="Cambria Math" panose="02040503050406030204" pitchFamily="18" charset="0"/>
                </a:rPr>
                <a:t>_</a:t>
              </a:r>
              <a:r>
                <a:rPr lang="es-PE" sz="1400" b="1" i="0">
                  <a:latin typeface="Cambria Math"/>
                </a:rPr>
                <a:t>𝒗𝒎</a:t>
              </a:r>
              <a:r>
                <a:rPr lang="es-PE" sz="1400" b="1" i="0">
                  <a:latin typeface="Cambria Math" panose="02040503050406030204" pitchFamily="18" charset="0"/>
                </a:rPr>
                <a:t>/(</a:t>
              </a:r>
              <a:r>
                <a:rPr lang="es-PE" sz="1400" b="1" i="0">
                  <a:latin typeface="Cambria Math"/>
                </a:rPr>
                <a:t>𝒏∗</a:t>
              </a:r>
              <a:r>
                <a:rPr lang="es-PE" sz="1400" b="1" i="0">
                  <a:latin typeface="Cambria Math"/>
                  <a:ea typeface="Cambria Math"/>
                </a:rPr>
                <a:t>𝜼</a:t>
              </a:r>
              <a:r>
                <a:rPr lang="es-PE" sz="1400" b="1" i="0">
                  <a:latin typeface="Cambria Math" panose="02040503050406030204" pitchFamily="18" charset="0"/>
                  <a:ea typeface="Cambria Math"/>
                </a:rPr>
                <a:t>_</a:t>
              </a:r>
              <a:r>
                <a:rPr lang="es-PE" sz="1400" b="1" i="0">
                  <a:latin typeface="Cambria Math"/>
                </a:rPr>
                <a:t>𝒓</a:t>
              </a:r>
              <a:r>
                <a:rPr lang="es-PE" sz="1400" b="1" i="0">
                  <a:latin typeface="Cambria Math" panose="02040503050406030204" pitchFamily="18" charset="0"/>
                </a:rPr>
                <a:t> )</a:t>
              </a:r>
              <a:endParaRPr lang="es-PE" sz="1400" b="1"/>
            </a:p>
          </xdr:txBody>
        </xdr:sp>
      </mc:Fallback>
    </mc:AlternateContent>
    <xdr:clientData/>
  </xdr:oneCellAnchor>
  <xdr:oneCellAnchor>
    <xdr:from>
      <xdr:col>1</xdr:col>
      <xdr:colOff>844825</xdr:colOff>
      <xdr:row>50</xdr:row>
      <xdr:rowOff>0</xdr:rowOff>
    </xdr:from>
    <xdr:ext cx="3197087" cy="635110"/>
    <mc:AlternateContent xmlns:mc="http://schemas.openxmlformats.org/markup-compatibility/2006">
      <mc:Choice xmlns:a14="http://schemas.microsoft.com/office/drawing/2010/main" Requires="a14">
        <xdr:sp macro="" textlink="">
          <xdr:nvSpPr>
            <xdr:cNvPr id="5" name="4 CuadroTexto"/>
            <xdr:cNvSpPr txBox="1"/>
          </xdr:nvSpPr>
          <xdr:spPr>
            <a:xfrm>
              <a:off x="1583965" y="9144000"/>
              <a:ext cx="3197087" cy="635110"/>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14:m>
                <m:oMath xmlns:m="http://schemas.openxmlformats.org/officeDocument/2006/math">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𝒕</m:t>
                      </m:r>
                    </m:sub>
                  </m:sSub>
                  <m:r>
                    <a:rPr lang="es-PE" sz="2000" b="1" i="1">
                      <a:latin typeface="Cambria Math"/>
                    </a:rPr>
                    <m:t>=</m:t>
                  </m:r>
                  <m:r>
                    <a:rPr lang="es-PE" sz="2000" b="1" i="1">
                      <a:latin typeface="Cambria Math"/>
                    </a:rPr>
                    <m:t>𝟐</m:t>
                  </m:r>
                  <m:r>
                    <a:rPr lang="es-PE" sz="2000" b="1" i="1">
                      <a:latin typeface="Cambria Math"/>
                    </a:rPr>
                    <m:t>.</m:t>
                  </m:r>
                  <m:r>
                    <a:rPr lang="es-PE" sz="2000" b="1" i="1">
                      <a:latin typeface="Cambria Math"/>
                    </a:rPr>
                    <m:t>𝟑</m:t>
                  </m:r>
                  <m:r>
                    <a:rPr lang="es-PE" sz="2000" b="1" i="1">
                      <a:latin typeface="Cambria Math"/>
                    </a:rPr>
                    <m:t>∗</m:t>
                  </m:r>
                  <m:f>
                    <m:fPr>
                      <m:ctrlPr>
                        <a:rPr lang="es-PE" sz="2000" b="1" i="1">
                          <a:latin typeface="Cambria Math" panose="02040503050406030204" pitchFamily="18" charset="0"/>
                        </a:rPr>
                      </m:ctrlPr>
                    </m:fPr>
                    <m:num>
                      <m:r>
                        <a:rPr lang="es-PE" sz="2000" b="1" i="1">
                          <a:latin typeface="Cambria Math"/>
                          <a:ea typeface="Cambria Math"/>
                        </a:rPr>
                        <m:t>𝝆</m:t>
                      </m:r>
                    </m:num>
                    <m:den>
                      <m:r>
                        <a:rPr lang="es-PE" sz="2000" b="1" i="1">
                          <a:latin typeface="Cambria Math"/>
                        </a:rPr>
                        <m:t>𝟐</m:t>
                      </m:r>
                      <m:r>
                        <a:rPr lang="es-PE" sz="2000" b="1" i="1">
                          <a:latin typeface="Cambria Math"/>
                        </a:rPr>
                        <m:t>∗</m:t>
                      </m:r>
                      <m:r>
                        <a:rPr lang="es-PE" sz="2000" b="1" i="1">
                          <a:latin typeface="Cambria Math"/>
                          <a:ea typeface="Cambria Math"/>
                        </a:rPr>
                        <m:t>𝝅</m:t>
                      </m:r>
                      <m:r>
                        <a:rPr lang="es-PE" sz="2000" b="1" i="1">
                          <a:latin typeface="Cambria Math"/>
                          <a:ea typeface="Cambria Math"/>
                        </a:rPr>
                        <m:t>∗</m:t>
                      </m:r>
                      <m:sSub>
                        <m:sSubPr>
                          <m:ctrlPr>
                            <a:rPr lang="es-PE" sz="2000" b="1" i="1">
                              <a:latin typeface="Cambria Math" panose="02040503050406030204" pitchFamily="18" charset="0"/>
                              <a:ea typeface="Cambria Math"/>
                            </a:rPr>
                          </m:ctrlPr>
                        </m:sSubPr>
                        <m:e>
                          <m:r>
                            <a:rPr lang="es-PE" sz="2000" b="1" i="1">
                              <a:latin typeface="Cambria Math"/>
                              <a:ea typeface="Cambria Math"/>
                            </a:rPr>
                            <m:t>𝑳</m:t>
                          </m:r>
                        </m:e>
                        <m:sub>
                          <m:r>
                            <a:rPr lang="es-PE" sz="2000" b="1" i="1">
                              <a:latin typeface="Cambria Math"/>
                              <a:ea typeface="Cambria Math"/>
                            </a:rPr>
                            <m:t>𝒄</m:t>
                          </m:r>
                        </m:sub>
                      </m:sSub>
                    </m:den>
                  </m:f>
                </m:oMath>
              </a14:m>
              <a:r>
                <a:rPr lang="es-PE" sz="2000" b="1"/>
                <a:t>*</a:t>
              </a:r>
              <a14:m>
                <m:oMath xmlns:m="http://schemas.openxmlformats.org/officeDocument/2006/math">
                  <m:r>
                    <a:rPr lang="es-PE" sz="2000" b="1" i="1">
                      <a:latin typeface="Cambria Math"/>
                    </a:rPr>
                    <m:t>𝑳𝒐𝒈</m:t>
                  </m:r>
                  <m:f>
                    <m:fPr>
                      <m:ctrlPr>
                        <a:rPr lang="es-PE" sz="2000" b="1" i="1">
                          <a:latin typeface="Cambria Math" panose="02040503050406030204" pitchFamily="18" charset="0"/>
                        </a:rPr>
                      </m:ctrlPr>
                    </m:fPr>
                    <m:num>
                      <m:sSup>
                        <m:sSupPr>
                          <m:ctrlPr>
                            <a:rPr lang="es-PE" sz="2000" b="1" i="1">
                              <a:latin typeface="Cambria Math" panose="02040503050406030204" pitchFamily="18" charset="0"/>
                            </a:rPr>
                          </m:ctrlPr>
                        </m:sSupPr>
                        <m:e>
                          <m:sSub>
                            <m:sSubPr>
                              <m:ctrlPr>
                                <a:rPr lang="es-PE" sz="2000" b="1" i="1">
                                  <a:latin typeface="Cambria Math" panose="02040503050406030204" pitchFamily="18" charset="0"/>
                                </a:rPr>
                              </m:ctrlPr>
                            </m:sSubPr>
                            <m:e>
                              <m:r>
                                <a:rPr lang="es-PE" sz="2000" b="1" i="1">
                                  <a:latin typeface="Cambria Math"/>
                                </a:rPr>
                                <m:t>𝑳</m:t>
                              </m:r>
                            </m:e>
                            <m:sub>
                              <m:r>
                                <a:rPr lang="es-PE" sz="2000" b="1" i="1">
                                  <a:latin typeface="Cambria Math"/>
                                </a:rPr>
                                <m:t>𝒄</m:t>
                              </m:r>
                            </m:sub>
                          </m:sSub>
                        </m:e>
                        <m:sup>
                          <m:r>
                            <a:rPr lang="es-PE" sz="2000" b="1" i="1">
                              <a:latin typeface="Cambria Math"/>
                            </a:rPr>
                            <m:t>𝟐</m:t>
                          </m:r>
                        </m:sup>
                      </m:sSup>
                    </m:num>
                    <m:den>
                      <m:sSub>
                        <m:sSubPr>
                          <m:ctrlPr>
                            <a:rPr lang="es-PE" sz="2000" b="1" i="1">
                              <a:latin typeface="Cambria Math" panose="02040503050406030204" pitchFamily="18" charset="0"/>
                            </a:rPr>
                          </m:ctrlPr>
                        </m:sSubPr>
                        <m:e>
                          <m:r>
                            <a:rPr lang="es-PE" sz="2000" b="1" i="1">
                              <a:latin typeface="Cambria Math"/>
                            </a:rPr>
                            <m:t>𝒅</m:t>
                          </m:r>
                        </m:e>
                        <m:sub>
                          <m:r>
                            <a:rPr lang="es-PE" sz="2000" b="1" i="1">
                              <a:latin typeface="Cambria Math"/>
                            </a:rPr>
                            <m:t>𝒄</m:t>
                          </m:r>
                        </m:sub>
                      </m:sSub>
                      <m:r>
                        <a:rPr lang="es-PE" sz="2000" b="1" i="1">
                          <a:latin typeface="Cambria Math"/>
                        </a:rPr>
                        <m:t>∗</m:t>
                      </m:r>
                      <m:sSub>
                        <m:sSubPr>
                          <m:ctrlPr>
                            <a:rPr lang="es-PE" sz="2000" b="1" i="1">
                              <a:latin typeface="Cambria Math" panose="02040503050406030204" pitchFamily="18" charset="0"/>
                            </a:rPr>
                          </m:ctrlPr>
                        </m:sSubPr>
                        <m:e>
                          <m:r>
                            <a:rPr lang="es-PE" sz="2000" b="1" i="1">
                              <a:latin typeface="Cambria Math"/>
                            </a:rPr>
                            <m:t>𝒉</m:t>
                          </m:r>
                        </m:e>
                        <m:sub>
                          <m:r>
                            <a:rPr lang="es-PE" sz="2000" b="1" i="1">
                              <a:latin typeface="Cambria Math"/>
                            </a:rPr>
                            <m:t>𝒄</m:t>
                          </m:r>
                        </m:sub>
                      </m:sSub>
                    </m:den>
                  </m:f>
                </m:oMath>
              </a14:m>
              <a:endParaRPr lang="es-PE" sz="2000" b="1"/>
            </a:p>
          </xdr:txBody>
        </xdr:sp>
      </mc:Choice>
      <mc:Fallback>
        <xdr:sp macro="" textlink="">
          <xdr:nvSpPr>
            <xdr:cNvPr id="5" name="4 CuadroTexto"/>
            <xdr:cNvSpPr txBox="1"/>
          </xdr:nvSpPr>
          <xdr:spPr>
            <a:xfrm>
              <a:off x="1583965" y="9144000"/>
              <a:ext cx="3197087" cy="635110"/>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r>
                <a:rPr lang="es-PE" sz="2000" b="1" i="0">
                  <a:latin typeface="Cambria Math"/>
                </a:rPr>
                <a:t>𝑹</a:t>
              </a:r>
              <a:r>
                <a:rPr lang="es-PE" sz="2000" b="1" i="0">
                  <a:latin typeface="Cambria Math" panose="02040503050406030204" pitchFamily="18" charset="0"/>
                </a:rPr>
                <a:t>_</a:t>
              </a:r>
              <a:r>
                <a:rPr lang="es-PE" sz="2000" b="1" i="0">
                  <a:latin typeface="Cambria Math"/>
                </a:rPr>
                <a:t>𝒕=𝟐.𝟑∗</a:t>
              </a:r>
              <a:r>
                <a:rPr lang="es-PE" sz="2000" b="1" i="0">
                  <a:latin typeface="Cambria Math"/>
                  <a:ea typeface="Cambria Math"/>
                </a:rPr>
                <a:t>𝝆</a:t>
              </a:r>
              <a:r>
                <a:rPr lang="es-PE" sz="2000" b="1" i="0">
                  <a:latin typeface="Cambria Math" panose="02040503050406030204" pitchFamily="18" charset="0"/>
                  <a:ea typeface="Cambria Math"/>
                </a:rPr>
                <a:t>/(</a:t>
              </a:r>
              <a:r>
                <a:rPr lang="es-PE" sz="2000" b="1" i="0">
                  <a:latin typeface="Cambria Math"/>
                </a:rPr>
                <a:t>𝟐∗</a:t>
              </a:r>
              <a:r>
                <a:rPr lang="es-PE" sz="2000" b="1" i="0">
                  <a:latin typeface="Cambria Math"/>
                  <a:ea typeface="Cambria Math"/>
                </a:rPr>
                <a:t>𝝅∗𝑳</a:t>
              </a:r>
              <a:r>
                <a:rPr lang="es-PE" sz="2000" b="1" i="0">
                  <a:latin typeface="Cambria Math" panose="02040503050406030204" pitchFamily="18" charset="0"/>
                  <a:ea typeface="Cambria Math"/>
                </a:rPr>
                <a:t>_</a:t>
              </a:r>
              <a:r>
                <a:rPr lang="es-PE" sz="2000" b="1" i="0">
                  <a:latin typeface="Cambria Math"/>
                  <a:ea typeface="Cambria Math"/>
                </a:rPr>
                <a:t>𝒄</a:t>
              </a:r>
              <a:r>
                <a:rPr lang="es-PE" sz="2000" b="1" i="0">
                  <a:latin typeface="Cambria Math" panose="02040503050406030204" pitchFamily="18" charset="0"/>
                  <a:ea typeface="Cambria Math"/>
                </a:rPr>
                <a:t> )</a:t>
              </a:r>
              <a:r>
                <a:rPr lang="es-PE" sz="2000" b="1"/>
                <a:t>*</a:t>
              </a:r>
              <a:r>
                <a:rPr lang="es-PE" sz="2000" b="1" i="0">
                  <a:latin typeface="Cambria Math"/>
                </a:rPr>
                <a:t>𝑳𝒐𝒈</a:t>
              </a:r>
              <a:r>
                <a:rPr lang="es-PE" sz="2000" b="1" i="0">
                  <a:latin typeface="Cambria Math" panose="02040503050406030204" pitchFamily="18" charset="0"/>
                </a:rPr>
                <a:t> 〖</a:t>
              </a:r>
              <a:r>
                <a:rPr lang="es-PE" sz="2000" b="1" i="0">
                  <a:latin typeface="Cambria Math"/>
                </a:rPr>
                <a:t>𝑳</a:t>
              </a:r>
              <a:r>
                <a:rPr lang="es-PE" sz="2000" b="1" i="0">
                  <a:latin typeface="Cambria Math" panose="02040503050406030204" pitchFamily="18" charset="0"/>
                </a:rPr>
                <a:t>_</a:t>
              </a:r>
              <a:r>
                <a:rPr lang="es-PE" sz="2000" b="1" i="0">
                  <a:latin typeface="Cambria Math"/>
                </a:rPr>
                <a:t>𝒄</a:t>
              </a:r>
              <a:r>
                <a:rPr lang="es-PE" sz="2000" b="1" i="0">
                  <a:latin typeface="Cambria Math" panose="02040503050406030204" pitchFamily="18" charset="0"/>
                </a:rPr>
                <a:t>〗^</a:t>
              </a:r>
              <a:r>
                <a:rPr lang="es-PE" sz="2000" b="1" i="0">
                  <a:latin typeface="Cambria Math"/>
                </a:rPr>
                <a:t>𝟐</a:t>
              </a:r>
              <a:r>
                <a:rPr lang="es-PE" sz="2000" b="1" i="0">
                  <a:latin typeface="Cambria Math" panose="02040503050406030204" pitchFamily="18" charset="0"/>
                </a:rPr>
                <a:t>/(</a:t>
              </a:r>
              <a:r>
                <a:rPr lang="es-PE" sz="2000" b="1" i="0">
                  <a:latin typeface="Cambria Math"/>
                </a:rPr>
                <a:t>𝒅</a:t>
              </a:r>
              <a:r>
                <a:rPr lang="es-PE" sz="2000" b="1" i="0">
                  <a:latin typeface="Cambria Math" panose="02040503050406030204" pitchFamily="18" charset="0"/>
                </a:rPr>
                <a:t>_</a:t>
              </a:r>
              <a:r>
                <a:rPr lang="es-PE" sz="2000" b="1" i="0">
                  <a:latin typeface="Cambria Math"/>
                </a:rPr>
                <a:t>𝒄∗𝒉</a:t>
              </a:r>
              <a:r>
                <a:rPr lang="es-PE" sz="2000" b="1" i="0">
                  <a:latin typeface="Cambria Math" panose="02040503050406030204" pitchFamily="18" charset="0"/>
                </a:rPr>
                <a:t>_</a:t>
              </a:r>
              <a:r>
                <a:rPr lang="es-PE" sz="2000" b="1" i="0">
                  <a:latin typeface="Cambria Math"/>
                </a:rPr>
                <a:t>𝒄</a:t>
              </a:r>
              <a:r>
                <a:rPr lang="es-PE" sz="2000" b="1" i="0">
                  <a:latin typeface="Cambria Math" panose="02040503050406030204" pitchFamily="18" charset="0"/>
                </a:rPr>
                <a:t> )</a:t>
              </a:r>
              <a:endParaRPr lang="es-PE" sz="2000" b="1"/>
            </a:p>
          </xdr:txBody>
        </xdr:sp>
      </mc:Fallback>
    </mc:AlternateContent>
    <xdr:clientData/>
  </xdr:oneCellAnchor>
  <xdr:oneCellAnchor>
    <xdr:from>
      <xdr:col>2</xdr:col>
      <xdr:colOff>1</xdr:colOff>
      <xdr:row>63</xdr:row>
      <xdr:rowOff>190500</xdr:rowOff>
    </xdr:from>
    <xdr:ext cx="1855303" cy="405432"/>
    <mc:AlternateContent xmlns:mc="http://schemas.openxmlformats.org/markup-compatibility/2006">
      <mc:Choice xmlns:a14="http://schemas.microsoft.com/office/drawing/2010/main" Requires="a14">
        <xdr:sp macro="" textlink="">
          <xdr:nvSpPr>
            <xdr:cNvPr id="6" name="5 CuadroTexto"/>
            <xdr:cNvSpPr txBox="1"/>
          </xdr:nvSpPr>
          <xdr:spPr>
            <a:xfrm>
              <a:off x="1584961" y="11704320"/>
              <a:ext cx="1855303" cy="405432"/>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𝒕𝒕</m:t>
                        </m:r>
                      </m:sub>
                    </m:sSub>
                    <m:r>
                      <a:rPr lang="es-PE" sz="2000" b="1" i="1">
                        <a:latin typeface="Cambria Math"/>
                      </a:rPr>
                      <m:t>=</m:t>
                    </m:r>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𝒕</m:t>
                        </m:r>
                      </m:sub>
                    </m:sSub>
                    <m:r>
                      <a:rPr lang="es-PE" sz="2000" b="1" i="1">
                        <a:latin typeface="Cambria Math"/>
                      </a:rPr>
                      <m:t>∗</m:t>
                    </m:r>
                    <m:sSub>
                      <m:sSubPr>
                        <m:ctrlPr>
                          <a:rPr lang="es-PE" sz="2000" b="1" i="1">
                            <a:latin typeface="Cambria Math" panose="02040503050406030204" pitchFamily="18" charset="0"/>
                          </a:rPr>
                        </m:ctrlPr>
                      </m:sSubPr>
                      <m:e>
                        <m:r>
                          <a:rPr lang="es-PE" sz="2000" b="1" i="1">
                            <a:latin typeface="Cambria Math"/>
                          </a:rPr>
                          <m:t>𝒏</m:t>
                        </m:r>
                      </m:e>
                      <m:sub>
                        <m:r>
                          <a:rPr lang="es-PE" sz="2000" b="1" i="1">
                            <a:latin typeface="Cambria Math"/>
                          </a:rPr>
                          <m:t>𝒕</m:t>
                        </m:r>
                      </m:sub>
                    </m:sSub>
                  </m:oMath>
                </m:oMathPara>
              </a14:m>
              <a:endParaRPr lang="es-PE" sz="2000" b="1"/>
            </a:p>
          </xdr:txBody>
        </xdr:sp>
      </mc:Choice>
      <mc:Fallback>
        <xdr:sp macro="" textlink="">
          <xdr:nvSpPr>
            <xdr:cNvPr id="6" name="5 CuadroTexto"/>
            <xdr:cNvSpPr txBox="1"/>
          </xdr:nvSpPr>
          <xdr:spPr>
            <a:xfrm>
              <a:off x="1584961" y="11704320"/>
              <a:ext cx="1855303" cy="405432"/>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r>
                <a:rPr lang="es-PE" sz="2000" b="1" i="0">
                  <a:latin typeface="Cambria Math"/>
                </a:rPr>
                <a:t>𝑹</a:t>
              </a:r>
              <a:r>
                <a:rPr lang="es-PE" sz="2000" b="1" i="0">
                  <a:latin typeface="Cambria Math" panose="02040503050406030204" pitchFamily="18" charset="0"/>
                </a:rPr>
                <a:t>_</a:t>
              </a:r>
              <a:r>
                <a:rPr lang="es-PE" sz="2000" b="1" i="0">
                  <a:latin typeface="Cambria Math"/>
                </a:rPr>
                <a:t>𝒕𝒕=𝑹</a:t>
              </a:r>
              <a:r>
                <a:rPr lang="es-PE" sz="2000" b="1" i="0">
                  <a:latin typeface="Cambria Math" panose="02040503050406030204" pitchFamily="18" charset="0"/>
                </a:rPr>
                <a:t>_</a:t>
              </a:r>
              <a:r>
                <a:rPr lang="es-PE" sz="2000" b="1" i="0">
                  <a:latin typeface="Cambria Math"/>
                </a:rPr>
                <a:t>𝒕∗𝒏</a:t>
              </a:r>
              <a:r>
                <a:rPr lang="es-PE" sz="2000" b="1" i="0">
                  <a:latin typeface="Cambria Math" panose="02040503050406030204" pitchFamily="18" charset="0"/>
                </a:rPr>
                <a:t>_</a:t>
              </a:r>
              <a:r>
                <a:rPr lang="es-PE" sz="2000" b="1" i="0">
                  <a:latin typeface="Cambria Math"/>
                </a:rPr>
                <a:t>𝒕</a:t>
              </a:r>
              <a:endParaRPr lang="es-PE" sz="2000" b="1"/>
            </a:p>
          </xdr:txBody>
        </xdr:sp>
      </mc:Fallback>
    </mc:AlternateContent>
    <xdr:clientData/>
  </xdr:oneCellAnchor>
  <xdr:oneCellAnchor>
    <xdr:from>
      <xdr:col>2</xdr:col>
      <xdr:colOff>0</xdr:colOff>
      <xdr:row>73</xdr:row>
      <xdr:rowOff>0</xdr:rowOff>
    </xdr:from>
    <xdr:ext cx="1855303" cy="769891"/>
    <mc:AlternateContent xmlns:mc="http://schemas.openxmlformats.org/markup-compatibility/2006">
      <mc:Choice xmlns:a14="http://schemas.microsoft.com/office/drawing/2010/main" Requires="a14">
        <xdr:sp macro="" textlink="">
          <xdr:nvSpPr>
            <xdr:cNvPr id="7" name="6 CuadroTexto"/>
            <xdr:cNvSpPr txBox="1"/>
          </xdr:nvSpPr>
          <xdr:spPr>
            <a:xfrm>
              <a:off x="1584960" y="13350240"/>
              <a:ext cx="1855303" cy="769891"/>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𝒎</m:t>
                        </m:r>
                      </m:sub>
                    </m:sSub>
                    <m:r>
                      <a:rPr lang="es-PE" sz="2000" b="1" i="1">
                        <a:latin typeface="Cambria Math"/>
                      </a:rPr>
                      <m:t>=</m:t>
                    </m:r>
                    <m:f>
                      <m:fPr>
                        <m:ctrlPr>
                          <a:rPr lang="es-PE" sz="2000" b="1" i="1">
                            <a:latin typeface="Cambria Math" panose="02040503050406030204" pitchFamily="18" charset="0"/>
                          </a:rPr>
                        </m:ctrlPr>
                      </m:fPr>
                      <m:num>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𝒑</m:t>
                            </m:r>
                            <m:r>
                              <a:rPr lang="es-PE" sz="2000" b="1" i="1">
                                <a:latin typeface="Cambria Math"/>
                              </a:rPr>
                              <m:t>∗</m:t>
                            </m:r>
                          </m:sub>
                        </m:sSub>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𝒕𝒕</m:t>
                            </m:r>
                          </m:sub>
                        </m:sSub>
                      </m:num>
                      <m:den>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𝒑</m:t>
                            </m:r>
                          </m:sub>
                        </m:sSub>
                        <m:r>
                          <a:rPr lang="es-PE" sz="2000" b="1" i="1">
                            <a:latin typeface="Cambria Math"/>
                          </a:rPr>
                          <m:t>+</m:t>
                        </m:r>
                        <m:sSub>
                          <m:sSubPr>
                            <m:ctrlPr>
                              <a:rPr lang="es-PE" sz="2000" b="1" i="1">
                                <a:latin typeface="Cambria Math" panose="02040503050406030204" pitchFamily="18" charset="0"/>
                              </a:rPr>
                            </m:ctrlPr>
                          </m:sSubPr>
                          <m:e>
                            <m:r>
                              <a:rPr lang="es-PE" sz="2000" b="1" i="1">
                                <a:latin typeface="Cambria Math"/>
                              </a:rPr>
                              <m:t>𝑹</m:t>
                            </m:r>
                          </m:e>
                          <m:sub>
                            <m:r>
                              <a:rPr lang="es-PE" sz="2000" b="1" i="1">
                                <a:latin typeface="Cambria Math"/>
                              </a:rPr>
                              <m:t>𝒕𝒕</m:t>
                            </m:r>
                          </m:sub>
                        </m:sSub>
                      </m:den>
                    </m:f>
                  </m:oMath>
                </m:oMathPara>
              </a14:m>
              <a:endParaRPr lang="es-PE" sz="2000" b="1"/>
            </a:p>
          </xdr:txBody>
        </xdr:sp>
      </mc:Choice>
      <mc:Fallback>
        <xdr:sp macro="" textlink="">
          <xdr:nvSpPr>
            <xdr:cNvPr id="7" name="6 CuadroTexto"/>
            <xdr:cNvSpPr txBox="1"/>
          </xdr:nvSpPr>
          <xdr:spPr>
            <a:xfrm>
              <a:off x="1584960" y="13350240"/>
              <a:ext cx="1855303" cy="769891"/>
            </a:xfrm>
            <a:prstGeom prst="rect">
              <a:avLst/>
            </a:prstGeom>
            <a:solidFill>
              <a:srgbClr val="00FFCC"/>
            </a:solidFill>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r>
                <a:rPr lang="es-PE" sz="2000" b="1" i="0">
                  <a:latin typeface="Cambria Math"/>
                </a:rPr>
                <a:t>𝑹</a:t>
              </a:r>
              <a:r>
                <a:rPr lang="es-PE" sz="2000" b="1" i="0">
                  <a:latin typeface="Cambria Math" panose="02040503050406030204" pitchFamily="18" charset="0"/>
                </a:rPr>
                <a:t>_</a:t>
              </a:r>
              <a:r>
                <a:rPr lang="es-PE" sz="2000" b="1" i="0">
                  <a:latin typeface="Cambria Math"/>
                </a:rPr>
                <a:t>𝒎=</a:t>
              </a:r>
              <a:r>
                <a:rPr lang="es-PE" sz="2000" b="1" i="0">
                  <a:latin typeface="Cambria Math" panose="02040503050406030204" pitchFamily="18" charset="0"/>
                </a:rPr>
                <a:t>(</a:t>
              </a:r>
              <a:r>
                <a:rPr lang="es-PE" sz="2000" b="1" i="0">
                  <a:latin typeface="Cambria Math"/>
                </a:rPr>
                <a:t>𝑹</a:t>
              </a:r>
              <a:r>
                <a:rPr lang="es-PE" sz="2000" b="1" i="0">
                  <a:latin typeface="Cambria Math" panose="02040503050406030204" pitchFamily="18" charset="0"/>
                </a:rPr>
                <a:t>_(</a:t>
              </a:r>
              <a:r>
                <a:rPr lang="es-PE" sz="2000" b="1" i="0">
                  <a:latin typeface="Cambria Math"/>
                </a:rPr>
                <a:t>𝒑∗</a:t>
              </a:r>
              <a:r>
                <a:rPr lang="es-PE" sz="2000" b="1" i="0">
                  <a:latin typeface="Cambria Math" panose="02040503050406030204" pitchFamily="18" charset="0"/>
                </a:rPr>
                <a:t>) </a:t>
              </a:r>
              <a:r>
                <a:rPr lang="es-PE" sz="2000" b="1" i="0">
                  <a:latin typeface="Cambria Math"/>
                </a:rPr>
                <a:t>𝑹</a:t>
              </a:r>
              <a:r>
                <a:rPr lang="es-PE" sz="2000" b="1" i="0">
                  <a:latin typeface="Cambria Math" panose="02040503050406030204" pitchFamily="18" charset="0"/>
                </a:rPr>
                <a:t>_</a:t>
              </a:r>
              <a:r>
                <a:rPr lang="es-PE" sz="2000" b="1" i="0">
                  <a:latin typeface="Cambria Math"/>
                </a:rPr>
                <a:t>𝒕𝒕</a:t>
              </a:r>
              <a:r>
                <a:rPr lang="es-PE" sz="2000" b="1" i="0">
                  <a:latin typeface="Cambria Math" panose="02040503050406030204" pitchFamily="18" charset="0"/>
                </a:rPr>
                <a:t>)/(</a:t>
              </a:r>
              <a:r>
                <a:rPr lang="es-PE" sz="2000" b="1" i="0">
                  <a:latin typeface="Cambria Math"/>
                </a:rPr>
                <a:t>𝑹</a:t>
              </a:r>
              <a:r>
                <a:rPr lang="es-PE" sz="2000" b="1" i="0">
                  <a:latin typeface="Cambria Math" panose="02040503050406030204" pitchFamily="18" charset="0"/>
                </a:rPr>
                <a:t>_</a:t>
              </a:r>
              <a:r>
                <a:rPr lang="es-PE" sz="2000" b="1" i="0">
                  <a:latin typeface="Cambria Math"/>
                </a:rPr>
                <a:t>𝒑+𝑹</a:t>
              </a:r>
              <a:r>
                <a:rPr lang="es-PE" sz="2000" b="1" i="0">
                  <a:latin typeface="Cambria Math" panose="02040503050406030204" pitchFamily="18" charset="0"/>
                </a:rPr>
                <a:t>_</a:t>
              </a:r>
              <a:r>
                <a:rPr lang="es-PE" sz="2000" b="1" i="0">
                  <a:latin typeface="Cambria Math"/>
                </a:rPr>
                <a:t>𝒕𝒕</a:t>
              </a:r>
              <a:r>
                <a:rPr lang="es-PE" sz="2000" b="1" i="0">
                  <a:latin typeface="Cambria Math" panose="02040503050406030204" pitchFamily="18" charset="0"/>
                </a:rPr>
                <a:t> )</a:t>
              </a:r>
              <a:endParaRPr lang="es-PE" sz="2000" b="1"/>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86"/>
  <sheetViews>
    <sheetView showGridLines="0" tabSelected="1" view="pageBreakPreview" topLeftCell="A16" zoomScaleNormal="85" zoomScaleSheetLayoutView="100" workbookViewId="0">
      <selection activeCell="I17" sqref="I17"/>
    </sheetView>
  </sheetViews>
  <sheetFormatPr baseColWidth="10" defaultRowHeight="14.4" x14ac:dyDescent="0.3"/>
  <cols>
    <col min="2" max="9" width="14.6640625" customWidth="1"/>
  </cols>
  <sheetData>
    <row r="1" spans="2:9" ht="18.600000000000001" thickBot="1" x14ac:dyDescent="0.4">
      <c r="B1" s="48" t="s">
        <v>45</v>
      </c>
      <c r="C1" s="47"/>
      <c r="D1" s="47"/>
      <c r="E1" s="47"/>
      <c r="F1" s="47"/>
      <c r="G1" s="47"/>
      <c r="H1" s="47"/>
      <c r="I1" s="46"/>
    </row>
    <row r="3" spans="2:9" ht="15" thickBot="1" x14ac:dyDescent="0.35"/>
    <row r="4" spans="2:9" ht="18.600000000000001" thickBot="1" x14ac:dyDescent="0.4">
      <c r="B4" s="18" t="s">
        <v>44</v>
      </c>
      <c r="C4" s="17"/>
      <c r="D4" s="17"/>
      <c r="E4" s="17"/>
      <c r="F4" s="17"/>
      <c r="G4" s="17"/>
      <c r="H4" s="17"/>
      <c r="I4" s="16"/>
    </row>
    <row r="5" spans="2:9" x14ac:dyDescent="0.3">
      <c r="B5" s="12"/>
      <c r="C5" s="11"/>
      <c r="D5" s="11"/>
      <c r="E5" s="11"/>
      <c r="F5" s="11"/>
      <c r="G5" s="11"/>
      <c r="H5" s="11"/>
      <c r="I5" s="10"/>
    </row>
    <row r="6" spans="2:9" x14ac:dyDescent="0.3">
      <c r="B6" s="12"/>
      <c r="C6" s="11"/>
      <c r="D6" s="11"/>
      <c r="E6" s="11"/>
      <c r="F6" s="11"/>
      <c r="G6" s="11"/>
      <c r="H6" s="11"/>
      <c r="I6" s="10"/>
    </row>
    <row r="7" spans="2:9" x14ac:dyDescent="0.3">
      <c r="B7" s="12"/>
      <c r="C7" s="11"/>
      <c r="D7" s="11"/>
      <c r="E7" s="11"/>
      <c r="F7" s="11"/>
      <c r="G7" s="11"/>
      <c r="H7" s="11"/>
      <c r="I7" s="10"/>
    </row>
    <row r="8" spans="2:9" x14ac:dyDescent="0.3">
      <c r="B8" s="12"/>
      <c r="C8" s="11"/>
      <c r="D8" s="11"/>
      <c r="E8" s="11"/>
      <c r="F8" s="11"/>
      <c r="G8" s="11"/>
      <c r="H8" s="11"/>
      <c r="I8" s="10"/>
    </row>
    <row r="9" spans="2:9" x14ac:dyDescent="0.3">
      <c r="B9" s="12"/>
      <c r="C9" s="11"/>
      <c r="D9" s="11"/>
      <c r="E9" s="11"/>
      <c r="F9" s="11"/>
      <c r="G9" s="11"/>
      <c r="H9" s="11"/>
      <c r="I9" s="10"/>
    </row>
    <row r="10" spans="2:9" x14ac:dyDescent="0.3">
      <c r="B10" s="12"/>
      <c r="C10" s="11"/>
      <c r="D10" s="11"/>
      <c r="E10" s="11"/>
      <c r="F10" s="11"/>
      <c r="G10" s="11"/>
      <c r="H10" s="11"/>
      <c r="I10" s="10"/>
    </row>
    <row r="11" spans="2:9" x14ac:dyDescent="0.3">
      <c r="B11" s="12"/>
      <c r="C11" s="11"/>
      <c r="D11" s="11"/>
      <c r="E11" s="11"/>
      <c r="F11" s="11"/>
      <c r="G11" s="11"/>
      <c r="H11" s="11"/>
      <c r="I11" s="10"/>
    </row>
    <row r="12" spans="2:9" x14ac:dyDescent="0.3">
      <c r="B12" s="12"/>
      <c r="C12" s="11"/>
      <c r="D12" s="11"/>
      <c r="E12" s="11"/>
      <c r="F12" s="11"/>
      <c r="G12" s="11"/>
      <c r="H12" s="11"/>
      <c r="I12" s="10"/>
    </row>
    <row r="13" spans="2:9" ht="16.2" thickBot="1" x14ac:dyDescent="0.35">
      <c r="B13" s="27" t="s">
        <v>43</v>
      </c>
      <c r="C13" s="45"/>
      <c r="D13" s="45"/>
      <c r="E13" s="45"/>
      <c r="F13" s="45"/>
      <c r="G13" s="45"/>
      <c r="H13" s="45"/>
      <c r="I13" s="44"/>
    </row>
    <row r="14" spans="2:9" ht="15.6" thickBot="1" x14ac:dyDescent="0.35">
      <c r="B14" s="9" t="s">
        <v>42</v>
      </c>
      <c r="C14" s="8"/>
      <c r="D14" s="8"/>
      <c r="E14" s="8"/>
      <c r="F14" s="8"/>
      <c r="G14" s="8"/>
      <c r="H14" s="25">
        <v>2.4</v>
      </c>
      <c r="I14" s="24"/>
    </row>
    <row r="15" spans="2:9" ht="15.6" thickBot="1" x14ac:dyDescent="0.35">
      <c r="B15" s="9" t="s">
        <v>41</v>
      </c>
      <c r="C15" s="8"/>
      <c r="D15" s="8"/>
      <c r="E15" s="8"/>
      <c r="F15" s="8"/>
      <c r="G15" s="8"/>
      <c r="H15" s="25">
        <v>0.02</v>
      </c>
      <c r="I15" s="43"/>
    </row>
    <row r="16" spans="2:9" ht="15.6" thickBot="1" x14ac:dyDescent="0.35">
      <c r="B16" s="9" t="s">
        <v>40</v>
      </c>
      <c r="C16" s="8"/>
      <c r="D16" s="8"/>
      <c r="E16" s="8"/>
      <c r="F16" s="8"/>
      <c r="G16" s="8"/>
      <c r="H16" s="30">
        <v>200</v>
      </c>
      <c r="I16" s="24"/>
    </row>
    <row r="17" spans="2:9" ht="15.6" thickBot="1" x14ac:dyDescent="0.35">
      <c r="B17" s="9" t="s">
        <v>39</v>
      </c>
      <c r="C17" s="8"/>
      <c r="D17" s="8"/>
      <c r="E17" s="8"/>
      <c r="F17" s="8"/>
      <c r="G17" s="8"/>
      <c r="H17" s="25">
        <v>0.4</v>
      </c>
      <c r="I17" s="24"/>
    </row>
    <row r="18" spans="2:9" ht="16.2" thickBot="1" x14ac:dyDescent="0.35">
      <c r="B18" s="9" t="s">
        <v>38</v>
      </c>
      <c r="C18" s="8"/>
      <c r="D18" s="8"/>
      <c r="E18" s="8"/>
      <c r="F18" s="8"/>
      <c r="G18" s="8"/>
      <c r="H18" s="42">
        <f>+H17+H14/2</f>
        <v>1.6</v>
      </c>
      <c r="I18" s="41"/>
    </row>
    <row r="19" spans="2:9" ht="15" thickBot="1" x14ac:dyDescent="0.35">
      <c r="B19" s="27"/>
      <c r="C19" s="11"/>
      <c r="D19" s="11"/>
      <c r="E19" s="11"/>
      <c r="F19" s="11"/>
      <c r="G19" s="11"/>
      <c r="H19" s="11"/>
      <c r="I19" s="10"/>
    </row>
    <row r="20" spans="2:9" ht="18.600000000000001" thickBot="1" x14ac:dyDescent="0.4">
      <c r="B20" s="21" t="s">
        <v>37</v>
      </c>
      <c r="C20" s="20"/>
      <c r="D20" s="20"/>
      <c r="E20" s="20"/>
      <c r="F20" s="20"/>
      <c r="G20" s="20"/>
      <c r="H20" s="19">
        <f>+(2.3*($H$16/(2*PI()*$H$14)))*((LOG10((2*$H$14)/$H$15))+((1/2)*LOG10(((4*$H$18)+$H$14)/((4*$H$18)-$H$14))))</f>
        <v>77.830373873380651</v>
      </c>
      <c r="I20" s="10"/>
    </row>
    <row r="21" spans="2:9" ht="15" thickBot="1" x14ac:dyDescent="0.35">
      <c r="B21" s="6"/>
      <c r="C21" s="5"/>
      <c r="D21" s="5"/>
      <c r="E21" s="5"/>
      <c r="F21" s="5"/>
      <c r="G21" s="5"/>
      <c r="H21" s="5"/>
      <c r="I21" s="1"/>
    </row>
    <row r="22" spans="2:9" ht="18.600000000000001" thickBot="1" x14ac:dyDescent="0.4">
      <c r="B22" s="18" t="s">
        <v>36</v>
      </c>
      <c r="C22" s="17"/>
      <c r="D22" s="17"/>
      <c r="E22" s="17"/>
      <c r="F22" s="17"/>
      <c r="G22" s="17"/>
      <c r="H22" s="17"/>
      <c r="I22" s="16"/>
    </row>
    <row r="23" spans="2:9" ht="15" thickBot="1" x14ac:dyDescent="0.35">
      <c r="B23" s="12"/>
      <c r="C23" s="11"/>
      <c r="D23" s="11"/>
      <c r="E23" s="11"/>
      <c r="F23" s="11"/>
      <c r="G23" s="11"/>
      <c r="H23" s="11"/>
      <c r="I23" s="10"/>
    </row>
    <row r="24" spans="2:9" ht="15" thickBot="1" x14ac:dyDescent="0.35">
      <c r="B24" s="38" t="s">
        <v>35</v>
      </c>
      <c r="C24" s="37"/>
      <c r="D24" s="37"/>
      <c r="E24" s="36"/>
      <c r="F24" s="39" t="s">
        <v>34</v>
      </c>
      <c r="G24" s="26"/>
      <c r="H24" s="39">
        <v>50</v>
      </c>
      <c r="I24" s="10"/>
    </row>
    <row r="25" spans="2:9" ht="15" thickBot="1" x14ac:dyDescent="0.35">
      <c r="B25" s="38" t="s">
        <v>33</v>
      </c>
      <c r="C25" s="37"/>
      <c r="D25" s="37"/>
      <c r="E25" s="36"/>
      <c r="F25" s="40" t="s">
        <v>32</v>
      </c>
      <c r="G25" s="26"/>
      <c r="H25" s="39"/>
      <c r="I25" s="10"/>
    </row>
    <row r="26" spans="2:9" ht="15" thickBot="1" x14ac:dyDescent="0.35">
      <c r="B26" s="38" t="s">
        <v>31</v>
      </c>
      <c r="C26" s="37"/>
      <c r="D26" s="37"/>
      <c r="E26" s="36"/>
      <c r="F26" s="39"/>
      <c r="G26" s="26"/>
      <c r="H26" s="39">
        <v>3</v>
      </c>
      <c r="I26" s="10"/>
    </row>
    <row r="27" spans="2:9" ht="15" thickBot="1" x14ac:dyDescent="0.35">
      <c r="B27" s="38" t="s">
        <v>30</v>
      </c>
      <c r="C27" s="37"/>
      <c r="D27" s="37"/>
      <c r="E27" s="36"/>
      <c r="F27" s="35" t="s">
        <v>29</v>
      </c>
      <c r="G27" s="26"/>
      <c r="H27" s="35">
        <v>90</v>
      </c>
      <c r="I27" s="10"/>
    </row>
    <row r="28" spans="2:9" ht="15" thickBot="1" x14ac:dyDescent="0.35">
      <c r="B28" s="12"/>
      <c r="C28" s="11"/>
      <c r="D28" s="11"/>
      <c r="E28" s="11"/>
      <c r="F28" s="11"/>
      <c r="G28" s="11"/>
      <c r="H28" s="11"/>
      <c r="I28" s="10"/>
    </row>
    <row r="29" spans="2:9" ht="18" thickBot="1" x14ac:dyDescent="0.35">
      <c r="B29" s="21" t="s">
        <v>28</v>
      </c>
      <c r="C29" s="20"/>
      <c r="D29" s="20"/>
      <c r="E29" s="20"/>
      <c r="F29" s="20"/>
      <c r="G29" s="20"/>
      <c r="H29" s="19">
        <f>+H20-(H20*H27/100)</f>
        <v>7.7830373873380694</v>
      </c>
      <c r="I29" s="10"/>
    </row>
    <row r="30" spans="2:9" x14ac:dyDescent="0.3">
      <c r="B30" s="12"/>
      <c r="C30" s="11"/>
      <c r="D30" s="11"/>
      <c r="E30" s="11"/>
      <c r="F30" s="11"/>
      <c r="G30" s="11"/>
      <c r="H30" s="11"/>
      <c r="I30" s="10"/>
    </row>
    <row r="31" spans="2:9" x14ac:dyDescent="0.3">
      <c r="B31" s="27" t="s">
        <v>27</v>
      </c>
      <c r="C31" s="26"/>
      <c r="D31" s="26"/>
      <c r="E31" s="26"/>
      <c r="F31" s="26"/>
      <c r="G31" s="26"/>
      <c r="H31" s="26"/>
      <c r="I31" s="34"/>
    </row>
    <row r="32" spans="2:9" ht="45" customHeight="1" x14ac:dyDescent="0.3">
      <c r="B32" s="33" t="s">
        <v>26</v>
      </c>
      <c r="C32" s="32"/>
      <c r="D32" s="32"/>
      <c r="E32" s="32"/>
      <c r="F32" s="32"/>
      <c r="G32" s="32"/>
      <c r="H32" s="32"/>
      <c r="I32" s="31"/>
    </row>
    <row r="33" spans="2:9" x14ac:dyDescent="0.3">
      <c r="B33" s="9" t="s">
        <v>25</v>
      </c>
      <c r="C33" s="8"/>
      <c r="D33" s="8"/>
      <c r="E33" s="8"/>
      <c r="F33" s="8"/>
      <c r="G33" s="8"/>
      <c r="H33" s="8"/>
      <c r="I33" s="7"/>
    </row>
    <row r="34" spans="2:9" x14ac:dyDescent="0.3">
      <c r="B34" s="9" t="s">
        <v>24</v>
      </c>
      <c r="C34" s="8"/>
      <c r="D34" s="8"/>
      <c r="E34" s="8"/>
      <c r="F34" s="8"/>
      <c r="G34" s="8"/>
      <c r="H34" s="8"/>
      <c r="I34" s="7"/>
    </row>
    <row r="35" spans="2:9" x14ac:dyDescent="0.3">
      <c r="B35" s="9" t="s">
        <v>23</v>
      </c>
      <c r="C35" s="8"/>
      <c r="D35" s="8"/>
      <c r="E35" s="8"/>
      <c r="F35" s="8"/>
      <c r="G35" s="8"/>
      <c r="H35" s="8"/>
      <c r="I35" s="7"/>
    </row>
    <row r="36" spans="2:9" ht="15" thickBot="1" x14ac:dyDescent="0.35">
      <c r="B36" s="6"/>
      <c r="C36" s="5"/>
      <c r="D36" s="5"/>
      <c r="E36" s="5"/>
      <c r="F36" s="5"/>
      <c r="G36" s="5"/>
      <c r="H36" s="5"/>
      <c r="I36" s="1"/>
    </row>
    <row r="37" spans="2:9" ht="18.600000000000001" thickBot="1" x14ac:dyDescent="0.4">
      <c r="B37" s="18" t="s">
        <v>22</v>
      </c>
      <c r="C37" s="17"/>
      <c r="D37" s="17"/>
      <c r="E37" s="17"/>
      <c r="F37" s="17"/>
      <c r="G37" s="17"/>
      <c r="H37" s="17"/>
      <c r="I37" s="16"/>
    </row>
    <row r="38" spans="2:9" x14ac:dyDescent="0.3">
      <c r="B38" s="12"/>
      <c r="C38" s="11"/>
      <c r="D38" s="11"/>
      <c r="E38" s="11"/>
      <c r="F38" s="11"/>
      <c r="G38" s="11"/>
      <c r="H38" s="11"/>
      <c r="I38" s="10"/>
    </row>
    <row r="39" spans="2:9" x14ac:dyDescent="0.3">
      <c r="B39" s="12"/>
      <c r="C39" s="11"/>
      <c r="D39" s="11"/>
      <c r="E39" s="11"/>
      <c r="F39" s="11"/>
      <c r="G39" s="11"/>
      <c r="H39" s="11"/>
      <c r="I39" s="10"/>
    </row>
    <row r="40" spans="2:9" x14ac:dyDescent="0.3">
      <c r="B40" s="12"/>
      <c r="C40" s="11"/>
      <c r="D40" s="11"/>
      <c r="E40" s="11"/>
      <c r="F40" s="11"/>
      <c r="G40" s="11"/>
      <c r="H40" s="11"/>
      <c r="I40" s="10"/>
    </row>
    <row r="41" spans="2:9" x14ac:dyDescent="0.3">
      <c r="B41" s="12"/>
      <c r="C41" s="11"/>
      <c r="D41" s="11"/>
      <c r="E41" s="11"/>
      <c r="F41" s="11"/>
      <c r="G41" s="11"/>
      <c r="H41" s="11"/>
      <c r="I41" s="10"/>
    </row>
    <row r="42" spans="2:9" ht="15" thickBot="1" x14ac:dyDescent="0.35">
      <c r="B42" s="12"/>
      <c r="C42" s="11"/>
      <c r="D42" s="11"/>
      <c r="E42" s="11"/>
      <c r="F42" s="11"/>
      <c r="G42" s="11"/>
      <c r="H42" s="11"/>
      <c r="I42" s="10"/>
    </row>
    <row r="43" spans="2:9" ht="15" thickBot="1" x14ac:dyDescent="0.35">
      <c r="B43" s="9" t="s">
        <v>21</v>
      </c>
      <c r="C43" s="8"/>
      <c r="D43" s="8"/>
      <c r="E43" s="8"/>
      <c r="F43" s="8"/>
      <c r="G43" s="8"/>
      <c r="H43" s="30">
        <f>+H29</f>
        <v>7.7830373873380694</v>
      </c>
      <c r="I43" s="10"/>
    </row>
    <row r="44" spans="2:9" ht="15" thickBot="1" x14ac:dyDescent="0.35">
      <c r="B44" s="9" t="s">
        <v>20</v>
      </c>
      <c r="C44" s="8"/>
      <c r="D44" s="8"/>
      <c r="E44" s="8"/>
      <c r="F44" s="8"/>
      <c r="G44" s="8"/>
      <c r="H44" s="25">
        <v>2</v>
      </c>
      <c r="I44" s="10"/>
    </row>
    <row r="45" spans="2:9" ht="15" thickBot="1" x14ac:dyDescent="0.35">
      <c r="B45" s="23" t="s">
        <v>19</v>
      </c>
      <c r="C45" s="8"/>
      <c r="D45" s="8"/>
      <c r="E45" s="8"/>
      <c r="F45" s="8"/>
      <c r="G45" s="8"/>
      <c r="H45" s="22">
        <v>0.9</v>
      </c>
      <c r="I45" s="10"/>
    </row>
    <row r="46" spans="2:9" ht="15" thickBot="1" x14ac:dyDescent="0.35">
      <c r="B46" s="12"/>
      <c r="C46" s="11"/>
      <c r="D46" s="11"/>
      <c r="E46" s="11"/>
      <c r="F46" s="11"/>
      <c r="G46" s="11"/>
      <c r="H46" s="11"/>
      <c r="I46" s="10"/>
    </row>
    <row r="47" spans="2:9" ht="18" thickBot="1" x14ac:dyDescent="0.35">
      <c r="B47" s="21" t="s">
        <v>18</v>
      </c>
      <c r="C47" s="20"/>
      <c r="D47" s="20"/>
      <c r="E47" s="20"/>
      <c r="F47" s="20"/>
      <c r="G47" s="20"/>
      <c r="H47" s="19">
        <f>+H43/(H44*H45)</f>
        <v>4.3239096596322604</v>
      </c>
      <c r="I47" s="10"/>
    </row>
    <row r="48" spans="2:9" ht="15" thickBot="1" x14ac:dyDescent="0.35">
      <c r="B48" s="6"/>
      <c r="C48" s="5"/>
      <c r="D48" s="5"/>
      <c r="E48" s="5"/>
      <c r="F48" s="5"/>
      <c r="G48" s="5"/>
      <c r="H48" s="5"/>
      <c r="I48" s="1"/>
    </row>
    <row r="49" spans="2:9" ht="18.600000000000001" thickBot="1" x14ac:dyDescent="0.4">
      <c r="B49" s="18" t="s">
        <v>17</v>
      </c>
      <c r="C49" s="17"/>
      <c r="D49" s="17"/>
      <c r="E49" s="17"/>
      <c r="F49" s="17"/>
      <c r="G49" s="17"/>
      <c r="H49" s="17"/>
      <c r="I49" s="16"/>
    </row>
    <row r="50" spans="2:9" x14ac:dyDescent="0.3">
      <c r="B50" s="29" t="s">
        <v>16</v>
      </c>
      <c r="C50" s="28"/>
      <c r="D50" s="28"/>
      <c r="E50" s="28"/>
      <c r="F50" s="28"/>
      <c r="G50" s="28"/>
      <c r="H50" s="14"/>
      <c r="I50" s="13"/>
    </row>
    <row r="51" spans="2:9" x14ac:dyDescent="0.3">
      <c r="B51" s="12"/>
      <c r="C51" s="11"/>
      <c r="D51" s="11"/>
      <c r="E51" s="11"/>
      <c r="F51" s="11"/>
      <c r="G51" s="11"/>
      <c r="H51" s="11"/>
      <c r="I51" s="10"/>
    </row>
    <row r="52" spans="2:9" x14ac:dyDescent="0.3">
      <c r="B52" s="12"/>
      <c r="C52" s="11"/>
      <c r="D52" s="11"/>
      <c r="E52" s="11"/>
      <c r="F52" s="11"/>
      <c r="G52" s="11"/>
      <c r="H52" s="11"/>
      <c r="I52" s="10"/>
    </row>
    <row r="53" spans="2:9" x14ac:dyDescent="0.3">
      <c r="B53" s="12"/>
      <c r="C53" s="11"/>
      <c r="D53" s="11"/>
      <c r="E53" s="11"/>
      <c r="F53" s="11"/>
      <c r="G53" s="11"/>
      <c r="H53" s="11"/>
      <c r="I53" s="10"/>
    </row>
    <row r="54" spans="2:9" x14ac:dyDescent="0.3">
      <c r="B54" s="12"/>
      <c r="C54" s="11"/>
      <c r="D54" s="11"/>
      <c r="E54" s="11"/>
      <c r="F54" s="11"/>
      <c r="G54" s="11"/>
      <c r="H54" s="11"/>
      <c r="I54" s="10"/>
    </row>
    <row r="55" spans="2:9" ht="15" thickBot="1" x14ac:dyDescent="0.35">
      <c r="B55" s="27" t="s">
        <v>15</v>
      </c>
      <c r="C55" s="26"/>
      <c r="D55" s="26"/>
      <c r="E55" s="26"/>
      <c r="F55" s="26"/>
      <c r="G55" s="26"/>
      <c r="H55" s="26"/>
      <c r="I55" s="10"/>
    </row>
    <row r="56" spans="2:9" ht="15.6" thickBot="1" x14ac:dyDescent="0.35">
      <c r="B56" s="9" t="s">
        <v>14</v>
      </c>
      <c r="C56" s="8"/>
      <c r="D56" s="8"/>
      <c r="E56" s="8"/>
      <c r="F56" s="8"/>
      <c r="G56" s="8"/>
      <c r="H56" s="25">
        <v>50</v>
      </c>
      <c r="I56" s="24"/>
    </row>
    <row r="57" spans="2:9" ht="15.6" thickBot="1" x14ac:dyDescent="0.35">
      <c r="B57" s="9" t="s">
        <v>13</v>
      </c>
      <c r="C57" s="8"/>
      <c r="D57" s="8"/>
      <c r="E57" s="8"/>
      <c r="F57" s="8"/>
      <c r="G57" s="8"/>
      <c r="H57" s="25">
        <v>18</v>
      </c>
      <c r="I57" s="24"/>
    </row>
    <row r="58" spans="2:9" ht="15.6" thickBot="1" x14ac:dyDescent="0.35">
      <c r="B58" s="23" t="s">
        <v>12</v>
      </c>
      <c r="C58" s="8"/>
      <c r="D58" s="8"/>
      <c r="E58" s="8"/>
      <c r="F58" s="8"/>
      <c r="G58" s="8"/>
      <c r="H58" s="25">
        <v>8.8999999999999999E-3</v>
      </c>
      <c r="I58" s="24"/>
    </row>
    <row r="59" spans="2:9" ht="15.6" thickBot="1" x14ac:dyDescent="0.35">
      <c r="B59" s="9" t="s">
        <v>11</v>
      </c>
      <c r="C59" s="8"/>
      <c r="D59" s="8"/>
      <c r="E59" s="8"/>
      <c r="F59" s="8"/>
      <c r="G59" s="8"/>
      <c r="H59" s="22">
        <v>0.5</v>
      </c>
      <c r="I59" s="24"/>
    </row>
    <row r="60" spans="2:9" ht="15" thickBot="1" x14ac:dyDescent="0.35">
      <c r="B60" s="12"/>
      <c r="C60" s="11"/>
      <c r="D60" s="11"/>
      <c r="E60" s="11"/>
      <c r="F60" s="11"/>
      <c r="G60" s="11"/>
      <c r="H60" s="11"/>
      <c r="I60" s="10"/>
    </row>
    <row r="61" spans="2:9" ht="18" thickBot="1" x14ac:dyDescent="0.35">
      <c r="B61" s="21" t="s">
        <v>10</v>
      </c>
      <c r="C61" s="20"/>
      <c r="D61" s="20"/>
      <c r="E61" s="20"/>
      <c r="F61" s="20"/>
      <c r="G61" s="20"/>
      <c r="H61" s="19">
        <f>+(2.3)*(($H$56)/(2*PI()*$H$57))*LOG10(($H$57^2)/($H$58*$H$59))</f>
        <v>4.9439827410118609</v>
      </c>
      <c r="I61" s="10"/>
    </row>
    <row r="62" spans="2:9" ht="15" thickBot="1" x14ac:dyDescent="0.35">
      <c r="B62" s="6"/>
      <c r="C62" s="5"/>
      <c r="D62" s="5"/>
      <c r="E62" s="5"/>
      <c r="F62" s="5"/>
      <c r="G62" s="5"/>
      <c r="H62" s="5"/>
      <c r="I62" s="1"/>
    </row>
    <row r="63" spans="2:9" ht="18.600000000000001" thickBot="1" x14ac:dyDescent="0.4">
      <c r="B63" s="18" t="s">
        <v>9</v>
      </c>
      <c r="C63" s="17"/>
      <c r="D63" s="17"/>
      <c r="E63" s="17"/>
      <c r="F63" s="17"/>
      <c r="G63" s="17"/>
      <c r="H63" s="17"/>
      <c r="I63" s="16"/>
    </row>
    <row r="64" spans="2:9" x14ac:dyDescent="0.3">
      <c r="B64" s="12"/>
      <c r="C64" s="11"/>
      <c r="D64" s="11"/>
      <c r="E64" s="11"/>
      <c r="F64" s="11"/>
      <c r="G64" s="11"/>
      <c r="H64" s="11"/>
      <c r="I64" s="10"/>
    </row>
    <row r="65" spans="2:9" x14ac:dyDescent="0.3">
      <c r="B65" s="12"/>
      <c r="C65" s="11"/>
      <c r="D65" s="11"/>
      <c r="E65" s="11"/>
      <c r="F65" s="11"/>
      <c r="G65" s="11"/>
      <c r="H65" s="11"/>
      <c r="I65" s="10"/>
    </row>
    <row r="66" spans="2:9" x14ac:dyDescent="0.3">
      <c r="B66" s="12"/>
      <c r="C66" s="11"/>
      <c r="D66" s="11"/>
      <c r="E66" s="11"/>
      <c r="F66" s="11"/>
      <c r="G66" s="11"/>
      <c r="H66" s="11"/>
      <c r="I66" s="10"/>
    </row>
    <row r="67" spans="2:9" ht="15" thickBot="1" x14ac:dyDescent="0.35">
      <c r="B67" s="12"/>
      <c r="C67" s="11"/>
      <c r="D67" s="11"/>
      <c r="E67" s="11"/>
      <c r="F67" s="11"/>
      <c r="G67" s="11"/>
      <c r="H67" s="11"/>
      <c r="I67" s="10"/>
    </row>
    <row r="68" spans="2:9" ht="15" thickBot="1" x14ac:dyDescent="0.35">
      <c r="B68" s="23" t="s">
        <v>8</v>
      </c>
      <c r="C68" s="8"/>
      <c r="D68" s="8"/>
      <c r="E68" s="8"/>
      <c r="F68" s="8"/>
      <c r="G68" s="8"/>
      <c r="H68" s="22">
        <v>0.9</v>
      </c>
      <c r="I68" s="10"/>
    </row>
    <row r="69" spans="2:9" ht="15" thickBot="1" x14ac:dyDescent="0.35">
      <c r="B69" s="12"/>
      <c r="C69" s="11"/>
      <c r="D69" s="11"/>
      <c r="E69" s="11"/>
      <c r="F69" s="11"/>
      <c r="G69" s="11"/>
      <c r="H69" s="11"/>
      <c r="I69" s="10"/>
    </row>
    <row r="70" spans="2:9" ht="18" thickBot="1" x14ac:dyDescent="0.35">
      <c r="B70" s="21" t="s">
        <v>7</v>
      </c>
      <c r="C70" s="20"/>
      <c r="D70" s="20"/>
      <c r="E70" s="20"/>
      <c r="F70" s="20"/>
      <c r="G70" s="20"/>
      <c r="H70" s="19">
        <f>+H61*H68</f>
        <v>4.4495844669106752</v>
      </c>
      <c r="I70" s="10"/>
    </row>
    <row r="71" spans="2:9" ht="15" thickBot="1" x14ac:dyDescent="0.35">
      <c r="B71" s="6"/>
      <c r="C71" s="5"/>
      <c r="D71" s="5"/>
      <c r="E71" s="5"/>
      <c r="F71" s="5"/>
      <c r="G71" s="5"/>
      <c r="H71" s="5"/>
      <c r="I71" s="1"/>
    </row>
    <row r="72" spans="2:9" ht="18.600000000000001" thickBot="1" x14ac:dyDescent="0.4">
      <c r="B72" s="18" t="s">
        <v>6</v>
      </c>
      <c r="C72" s="17"/>
      <c r="D72" s="17"/>
      <c r="E72" s="17"/>
      <c r="F72" s="17"/>
      <c r="G72" s="17"/>
      <c r="H72" s="17"/>
      <c r="I72" s="16"/>
    </row>
    <row r="73" spans="2:9" x14ac:dyDescent="0.3">
      <c r="B73" s="15"/>
      <c r="C73" s="14"/>
      <c r="D73" s="14"/>
      <c r="E73" s="14"/>
      <c r="F73" s="14"/>
      <c r="G73" s="14"/>
      <c r="H73" s="14"/>
      <c r="I73" s="13"/>
    </row>
    <row r="74" spans="2:9" x14ac:dyDescent="0.3">
      <c r="B74" s="12"/>
      <c r="C74" s="11"/>
      <c r="D74" s="11"/>
      <c r="E74" s="11"/>
      <c r="F74" s="11"/>
      <c r="G74" s="11"/>
      <c r="H74" s="11"/>
      <c r="I74" s="10"/>
    </row>
    <row r="75" spans="2:9" x14ac:dyDescent="0.3">
      <c r="B75" s="12"/>
      <c r="C75" s="11"/>
      <c r="D75" s="11"/>
      <c r="E75" s="11"/>
      <c r="F75" s="11"/>
      <c r="G75" s="11"/>
      <c r="H75" s="11"/>
      <c r="I75" s="10"/>
    </row>
    <row r="76" spans="2:9" x14ac:dyDescent="0.3">
      <c r="B76" s="12"/>
      <c r="C76" s="11"/>
      <c r="D76" s="11"/>
      <c r="E76" s="11"/>
      <c r="F76" s="11"/>
      <c r="G76" s="11"/>
      <c r="H76" s="11"/>
      <c r="I76" s="10"/>
    </row>
    <row r="77" spans="2:9" x14ac:dyDescent="0.3">
      <c r="B77" s="12"/>
      <c r="C77" s="11"/>
      <c r="D77" s="11"/>
      <c r="E77" s="11"/>
      <c r="F77" s="11"/>
      <c r="G77" s="11"/>
      <c r="H77" s="11"/>
      <c r="I77" s="10"/>
    </row>
    <row r="78" spans="2:9" ht="15" thickBot="1" x14ac:dyDescent="0.35">
      <c r="B78" s="12"/>
      <c r="C78" s="11"/>
      <c r="D78" s="11"/>
      <c r="E78" s="11"/>
      <c r="F78" s="11"/>
      <c r="G78" s="11"/>
      <c r="H78" s="11"/>
      <c r="I78" s="10"/>
    </row>
    <row r="79" spans="2:9" ht="18" thickBot="1" x14ac:dyDescent="0.35">
      <c r="B79" s="21" t="s">
        <v>5</v>
      </c>
      <c r="C79" s="20"/>
      <c r="D79" s="20"/>
      <c r="E79" s="20"/>
      <c r="F79" s="20"/>
      <c r="G79" s="20"/>
      <c r="H79" s="19">
        <f>+($H$47*$H$70)/($H$47+$H$70)</f>
        <v>2.1929234784141594</v>
      </c>
      <c r="I79" s="10"/>
    </row>
    <row r="80" spans="2:9" ht="15" thickBot="1" x14ac:dyDescent="0.35">
      <c r="B80" s="6"/>
      <c r="C80" s="5"/>
      <c r="D80" s="5"/>
      <c r="E80" s="5"/>
      <c r="F80" s="5"/>
      <c r="G80" s="5"/>
      <c r="H80" s="5"/>
      <c r="I80" s="1"/>
    </row>
    <row r="81" spans="2:9" ht="18.600000000000001" thickBot="1" x14ac:dyDescent="0.4">
      <c r="B81" s="18" t="s">
        <v>4</v>
      </c>
      <c r="C81" s="17"/>
      <c r="D81" s="17"/>
      <c r="E81" s="17"/>
      <c r="F81" s="17"/>
      <c r="G81" s="17"/>
      <c r="H81" s="17"/>
      <c r="I81" s="16"/>
    </row>
    <row r="82" spans="2:9" x14ac:dyDescent="0.3">
      <c r="B82" s="15"/>
      <c r="C82" s="14"/>
      <c r="D82" s="14"/>
      <c r="E82" s="14"/>
      <c r="F82" s="14"/>
      <c r="G82" s="14"/>
      <c r="H82" s="14"/>
      <c r="I82" s="13"/>
    </row>
    <row r="83" spans="2:9" ht="15" thickBot="1" x14ac:dyDescent="0.35">
      <c r="B83" s="9" t="s">
        <v>3</v>
      </c>
      <c r="C83" s="8"/>
      <c r="D83" s="8"/>
      <c r="E83" s="8"/>
      <c r="F83" s="8"/>
      <c r="G83" s="8"/>
      <c r="H83" s="8"/>
      <c r="I83" s="7"/>
    </row>
    <row r="84" spans="2:9" ht="15" thickBot="1" x14ac:dyDescent="0.35">
      <c r="B84" s="12"/>
      <c r="C84" s="11"/>
      <c r="D84" s="11"/>
      <c r="E84" s="4" t="s">
        <v>1</v>
      </c>
      <c r="F84" s="3">
        <f>+H29</f>
        <v>7.7830373873380694</v>
      </c>
      <c r="G84" s="2" t="s">
        <v>0</v>
      </c>
      <c r="H84" s="2">
        <v>25</v>
      </c>
      <c r="I84" s="10"/>
    </row>
    <row r="85" spans="2:9" ht="15" thickBot="1" x14ac:dyDescent="0.35">
      <c r="B85" s="9" t="s">
        <v>2</v>
      </c>
      <c r="C85" s="8"/>
      <c r="D85" s="8"/>
      <c r="E85" s="8"/>
      <c r="F85" s="8"/>
      <c r="G85" s="8"/>
      <c r="H85" s="8"/>
      <c r="I85" s="7"/>
    </row>
    <row r="86" spans="2:9" ht="15" thickBot="1" x14ac:dyDescent="0.35">
      <c r="B86" s="6"/>
      <c r="C86" s="5"/>
      <c r="D86" s="5"/>
      <c r="E86" s="4" t="s">
        <v>1</v>
      </c>
      <c r="F86" s="3">
        <f>+H79</f>
        <v>2.1929234784141594</v>
      </c>
      <c r="G86" s="2" t="s">
        <v>0</v>
      </c>
      <c r="H86" s="2">
        <v>5</v>
      </c>
      <c r="I86" s="1"/>
    </row>
  </sheetData>
  <mergeCells count="38">
    <mergeCell ref="B43:G43"/>
    <mergeCell ref="B44:G44"/>
    <mergeCell ref="B45:G45"/>
    <mergeCell ref="B47:G47"/>
    <mergeCell ref="B33:I33"/>
    <mergeCell ref="B35:I35"/>
    <mergeCell ref="B37:I37"/>
    <mergeCell ref="B34:I34"/>
    <mergeCell ref="B85:I85"/>
    <mergeCell ref="B72:I72"/>
    <mergeCell ref="B79:G79"/>
    <mergeCell ref="B22:I22"/>
    <mergeCell ref="B24:E24"/>
    <mergeCell ref="B25:E25"/>
    <mergeCell ref="B26:E26"/>
    <mergeCell ref="B27:E27"/>
    <mergeCell ref="B49:I49"/>
    <mergeCell ref="B32:I32"/>
    <mergeCell ref="B56:G56"/>
    <mergeCell ref="B57:G57"/>
    <mergeCell ref="B58:G58"/>
    <mergeCell ref="B20:G20"/>
    <mergeCell ref="B29:G29"/>
    <mergeCell ref="B14:G14"/>
    <mergeCell ref="B15:G15"/>
    <mergeCell ref="B16:G16"/>
    <mergeCell ref="B17:G17"/>
    <mergeCell ref="B18:G18"/>
    <mergeCell ref="B1:I1"/>
    <mergeCell ref="B81:I81"/>
    <mergeCell ref="B83:I83"/>
    <mergeCell ref="B59:G59"/>
    <mergeCell ref="B61:G61"/>
    <mergeCell ref="B63:I63"/>
    <mergeCell ref="B68:G68"/>
    <mergeCell ref="B70:G70"/>
    <mergeCell ref="B4:I4"/>
    <mergeCell ref="B50:G50"/>
  </mergeCells>
  <pageMargins left="0.7" right="0.7" top="0.75" bottom="0.75" header="0.3" footer="0.3"/>
  <pageSetup scale="77" orientation="portrait" horizontalDpi="4294967293" verticalDpi="360" r:id="rId1"/>
  <rowBreaks count="1" manualBreakCount="1">
    <brk id="48" min="1"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CALCULO DE RESISTENCIA PAT THOR</vt:lpstr>
      <vt:lpstr>'CALCULO DE RESISTENCIA PAT THOR'!Área_de_impresión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JUBER</dc:creator>
  <cp:lastModifiedBy>JUBER</cp:lastModifiedBy>
  <dcterms:created xsi:type="dcterms:W3CDTF">2021-05-26T15:00:14Z</dcterms:created>
  <dcterms:modified xsi:type="dcterms:W3CDTF">2021-05-26T15:01:38Z</dcterms:modified>
</cp:coreProperties>
</file>